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90" windowWidth="15480" windowHeight="8100" tabRatio="676" activeTab="1"/>
  </bookViews>
  <sheets>
    <sheet name="สรุปแผน" sheetId="29" r:id="rId1"/>
    <sheet name="สรุปรวม" sheetId="19" r:id="rId2"/>
    <sheet name="สรุป Top 5" sheetId="26" r:id="rId3"/>
    <sheet name="สรุปโครงการอื่นๆ" sheetId="25" r:id="rId4"/>
    <sheet name="ลักษณะโครงการ" sheetId="27" r:id="rId5"/>
  </sheets>
  <definedNames>
    <definedName name="_xlnm._FilterDatabase" localSheetId="4" hidden="1">ลักษณะโครงการ!$A$4:$M$76</definedName>
    <definedName name="_xlnm.Print_Area" localSheetId="4">ลักษณะโครงการ!$C$1:$J$76</definedName>
    <definedName name="_xlnm.Print_Area" localSheetId="2">'สรุป Top 5'!$A$1:$J$12</definedName>
    <definedName name="_xlnm.Print_Area" localSheetId="3">สรุปโครงการอื่นๆ!$A$1:$J$12</definedName>
    <definedName name="_xlnm.Print_Area" localSheetId="0">สรุปแผน!$A$1:$L$24</definedName>
    <definedName name="_xlnm.Print_Area" localSheetId="1">สรุปรวม!$A$1:$J$16</definedName>
    <definedName name="_xlnm.Print_Titles" localSheetId="4">ลักษณะโครงการ!$4:$4</definedName>
  </definedNames>
  <calcPr calcId="125725"/>
</workbook>
</file>

<file path=xl/calcChain.xml><?xml version="1.0" encoding="utf-8"?>
<calcChain xmlns="http://schemas.openxmlformats.org/spreadsheetml/2006/main">
  <c r="F7" i="26"/>
  <c r="C7"/>
  <c r="D7"/>
  <c r="E7"/>
  <c r="I7"/>
  <c r="J7"/>
  <c r="M75" i="27"/>
  <c r="M74"/>
  <c r="M73"/>
  <c r="M72"/>
  <c r="M68"/>
  <c r="M65"/>
  <c r="M64"/>
  <c r="M63"/>
  <c r="M61"/>
  <c r="M60"/>
  <c r="M59"/>
  <c r="M58"/>
  <c r="M57"/>
  <c r="M56"/>
  <c r="M55"/>
  <c r="M54"/>
  <c r="M53"/>
  <c r="M52"/>
  <c r="M50"/>
  <c r="M49"/>
  <c r="M48"/>
  <c r="M46"/>
  <c r="M45"/>
  <c r="M44"/>
  <c r="M43"/>
  <c r="M42"/>
  <c r="M41"/>
  <c r="M40"/>
  <c r="M39"/>
  <c r="M38"/>
  <c r="M37"/>
  <c r="M36"/>
  <c r="M35"/>
  <c r="M34"/>
  <c r="M33"/>
  <c r="M32"/>
  <c r="M31"/>
  <c r="M30"/>
  <c r="M29"/>
  <c r="M28"/>
  <c r="M27"/>
  <c r="M26"/>
  <c r="M25"/>
  <c r="M24"/>
  <c r="M23"/>
  <c r="M22"/>
  <c r="M21"/>
  <c r="M19"/>
  <c r="M18"/>
  <c r="M17"/>
  <c r="M16"/>
  <c r="M15"/>
  <c r="M14"/>
  <c r="M13"/>
  <c r="M12"/>
  <c r="M11"/>
  <c r="M10"/>
  <c r="M9"/>
  <c r="M7"/>
  <c r="M5"/>
  <c r="J11" i="26" l="1"/>
  <c r="I11"/>
  <c r="H11"/>
  <c r="G11"/>
  <c r="F11"/>
  <c r="E11"/>
  <c r="D11"/>
  <c r="C11"/>
  <c r="J10"/>
  <c r="I10"/>
  <c r="H10"/>
  <c r="G10"/>
  <c r="F10"/>
  <c r="E10"/>
  <c r="D10"/>
  <c r="C10"/>
  <c r="D9"/>
  <c r="C9"/>
  <c r="J8"/>
  <c r="I8"/>
  <c r="H8"/>
  <c r="G8"/>
  <c r="F8"/>
  <c r="E8"/>
  <c r="D8"/>
  <c r="C8"/>
  <c r="J11" i="25"/>
  <c r="I11"/>
  <c r="H11"/>
  <c r="G11"/>
  <c r="F11"/>
  <c r="E11"/>
  <c r="D11"/>
  <c r="C11"/>
  <c r="J10"/>
  <c r="I10"/>
  <c r="H10"/>
  <c r="G10"/>
  <c r="F10"/>
  <c r="E10"/>
  <c r="D10"/>
  <c r="C10"/>
  <c r="D9"/>
  <c r="C9"/>
  <c r="J8"/>
  <c r="I8"/>
  <c r="H8"/>
  <c r="G8"/>
  <c r="C8"/>
  <c r="J7"/>
  <c r="I7"/>
  <c r="H7"/>
  <c r="G7"/>
  <c r="F7"/>
  <c r="E7"/>
  <c r="D7"/>
  <c r="C7"/>
  <c r="J11" i="19"/>
  <c r="I11"/>
  <c r="H11"/>
  <c r="G11"/>
  <c r="F11"/>
  <c r="E11"/>
  <c r="D11"/>
  <c r="C11"/>
  <c r="J10"/>
  <c r="I10"/>
  <c r="H10"/>
  <c r="G10"/>
  <c r="F10"/>
  <c r="E10"/>
  <c r="D10"/>
  <c r="C10"/>
  <c r="D9"/>
  <c r="C9"/>
  <c r="J8"/>
  <c r="I8"/>
  <c r="H8"/>
  <c r="G8"/>
  <c r="C8"/>
  <c r="J7"/>
  <c r="I7"/>
  <c r="F7"/>
  <c r="E7"/>
  <c r="D7"/>
  <c r="C7"/>
  <c r="C12" l="1"/>
  <c r="C14" s="1"/>
  <c r="H71" i="27"/>
  <c r="M71" s="1"/>
  <c r="F70"/>
  <c r="M70" s="1"/>
  <c r="F69"/>
  <c r="M69" s="1"/>
  <c r="G67"/>
  <c r="M67" s="1"/>
  <c r="H66"/>
  <c r="M66" s="1"/>
  <c r="G62"/>
  <c r="M62" s="1"/>
  <c r="F51"/>
  <c r="M51" s="1"/>
  <c r="F47"/>
  <c r="E47"/>
  <c r="G20"/>
  <c r="M20" s="1"/>
  <c r="G8"/>
  <c r="M8" s="1"/>
  <c r="G6"/>
  <c r="M6" l="1"/>
  <c r="G7" i="26"/>
  <c r="H7"/>
  <c r="M47" i="27"/>
  <c r="E8" i="25"/>
  <c r="E8" i="19"/>
  <c r="F8" i="25"/>
  <c r="F8" i="19"/>
  <c r="D8" i="25"/>
  <c r="D8" i="19"/>
  <c r="G9" i="25"/>
  <c r="H9"/>
  <c r="I9"/>
  <c r="J9"/>
  <c r="J12" s="1"/>
  <c r="E9"/>
  <c r="F9"/>
  <c r="H7" i="19"/>
  <c r="G7"/>
  <c r="G9" i="26"/>
  <c r="G9" i="19"/>
  <c r="H9" i="26"/>
  <c r="H9" i="19"/>
  <c r="E9" i="26"/>
  <c r="E9" i="19"/>
  <c r="F9" i="26"/>
  <c r="F9" i="19"/>
  <c r="I9" i="26"/>
  <c r="I9" i="19"/>
  <c r="J9" i="26"/>
  <c r="J9" i="19"/>
  <c r="D12" i="26"/>
  <c r="C12"/>
  <c r="I12" i="25"/>
  <c r="G12" i="19" l="1"/>
  <c r="E12"/>
  <c r="C12" i="25"/>
  <c r="C20" i="26" s="1"/>
  <c r="D12" i="25"/>
  <c r="D12" i="19"/>
  <c r="D19" i="26" s="1"/>
  <c r="C19"/>
  <c r="F14"/>
  <c r="D20" l="1"/>
  <c r="J12"/>
  <c r="J20" s="1"/>
  <c r="I12"/>
  <c r="I20" s="1"/>
  <c r="J12" i="19"/>
  <c r="I12"/>
  <c r="H12" i="25"/>
  <c r="G12"/>
  <c r="D14" i="19"/>
  <c r="I14" l="1"/>
  <c r="I19" i="26"/>
  <c r="J14" i="19"/>
  <c r="J19" i="26"/>
  <c r="H12" l="1"/>
  <c r="H20" s="1"/>
  <c r="G12"/>
  <c r="G20" s="1"/>
  <c r="H12" i="19"/>
  <c r="H14" l="1"/>
  <c r="H19" i="26"/>
  <c r="G14" i="19"/>
  <c r="G19" i="26"/>
  <c r="E12"/>
  <c r="F12"/>
  <c r="F12" i="19"/>
  <c r="E12" i="25"/>
  <c r="F12"/>
  <c r="F14" i="19" l="1"/>
  <c r="F19" i="26"/>
  <c r="E14" i="19"/>
  <c r="E19" i="26"/>
  <c r="F20"/>
  <c r="E20"/>
</calcChain>
</file>

<file path=xl/sharedStrings.xml><?xml version="1.0" encoding="utf-8"?>
<sst xmlns="http://schemas.openxmlformats.org/spreadsheetml/2006/main" count="372" uniqueCount="184">
  <si>
    <t>ยุทธศาสตร์</t>
  </si>
  <si>
    <t>ที่</t>
  </si>
  <si>
    <t>จำนวน</t>
  </si>
  <si>
    <t>ค่าใช้จ่ายบริหารงานจังหวัดแบบบูรณาการ</t>
  </si>
  <si>
    <t>รวมงบประมาณทั้งสิ้น</t>
  </si>
  <si>
    <t>บาท</t>
  </si>
  <si>
    <t>โครงการที่เสนอใช้งบประมาณจังหวัด</t>
  </si>
  <si>
    <t>เห็นควรสนับสนุนงบประมาณ</t>
  </si>
  <si>
    <t>ปรับลดงบประมาณ</t>
  </si>
  <si>
    <t>เห็นควรสนับสนุนงบประมาณ (บาท)</t>
  </si>
  <si>
    <t>กิจกรรม/ความเห็น</t>
  </si>
  <si>
    <t>ไม่ควรสนับสนุนงบประมาณ</t>
  </si>
  <si>
    <t>ตำแหน่งจุดยืนของจังหวัด/ชื่อโครงการ</t>
  </si>
  <si>
    <t xml:space="preserve">หมายเหตุ : การจัดสรรตามกรอบวงเงินงบประมาณปี 2557 ตามเกณฑ์ของ ก.น.จ. </t>
  </si>
  <si>
    <t>ภาคกลางตอนล่าง 1</t>
  </si>
  <si>
    <t>เลขที่</t>
  </si>
  <si>
    <t>ปรับลดงบประมาณ (บาท)</t>
  </si>
  <si>
    <t>ลำดับความสำคัญของจังหวัด</t>
  </si>
  <si>
    <t>รวม 5 ยุทธศาสตร์</t>
  </si>
  <si>
    <t>P</t>
  </si>
  <si>
    <t>NP</t>
  </si>
  <si>
    <t>ยุทธศาสตร์และตำแหน่งจุดยืนของจังหวัด/กลุ่มจังหวัด</t>
  </si>
  <si>
    <t xml:space="preserve">เป้าประสงค์รวม </t>
  </si>
  <si>
    <t>วงเงิน
ปี 2557
(บาท)</t>
  </si>
  <si>
    <t>1.เกษตรปลอดภัย</t>
  </si>
  <si>
    <t>1.1 เพิ่มผลผลิตสัตว์น้ำพื้นเมืองในแหล่งน้ำจังหวัดสุพรรณบุรี</t>
  </si>
  <si>
    <t>1.2 พัฒนาข้าวสุพรรณปลอดสารเคมีสู่ตลาดประชาคมอาเซียน  (AEC)</t>
  </si>
  <si>
    <t>1.3 ส่งเสริมการควบคุมศัตรูพืชโดยชีววิธี</t>
  </si>
  <si>
    <t>1.4 เพิ่มศักยภาพให้แก่อาสาสมัครเกษตรหมู่บ้าน(อกม.)รองรับการเข้าสู่ประชาคมอาเซียน</t>
  </si>
  <si>
    <t>1.6 พัฒนาอุตสาหกรรมเกษตรอินทรีย์แปรรูปอย่างบูรณาการ</t>
  </si>
  <si>
    <t>1.7 พัฒนานวัตกรรมสินค้าเกษตรแปรรูป จังหวัดสุพรรณบุรี</t>
  </si>
  <si>
    <t>1.8 พลังงานสีเขียวเพื่อเกษตรกร</t>
  </si>
  <si>
    <t xml:space="preserve">1.9 ผลิตน้ำส้มควันไม้เพื่อพืชผักปลอดสารพิษ </t>
  </si>
  <si>
    <t>1.10 เสริมสร้างความเข้าใจแรงงานไทยสู่ประชาคมเศรษฐกิจอาเซียน</t>
  </si>
  <si>
    <t>1.11 เพิ่มศักยภาพผู้ประกอบการฟาร์มสัตว์น้ำสู่ประชาคมอาเซียน</t>
  </si>
  <si>
    <t>1.12 เพิ่มศักยภาพผู้ประกอบการสู่ AEC</t>
  </si>
  <si>
    <t>1.13  ส่งเสริมการเพาะเลี้ยงปลาสวยงามและพันธุ์ไม้น้ำ</t>
  </si>
  <si>
    <t>1.14 เพิ่มประสิทธิภาพและพัฒนาระบบการจัดการสินค้าปศุสัตว์ปลอดภัย</t>
  </si>
  <si>
    <t>1.15 ส่งเสริมตลาดสินค้าจังหวัดสุพรรณบุรี</t>
  </si>
  <si>
    <t>3.การพัฒนาระบบ Logistics</t>
  </si>
  <si>
    <t>3.1 สร้างเสริมถนนคันกั้นน้ำเพื่อป้องกันน้ำหลาก</t>
  </si>
  <si>
    <t>3.2 ปรับปรุงถนนดินพร้อมลงลูกรัง</t>
  </si>
  <si>
    <t>3.3 ปรับปรุงฟื้นฟูแหล่งน้ำสาธารณะประโยชน์และแหล่งน้ำธรรมชาติ</t>
  </si>
  <si>
    <t>3.4 ปรับปรุงถนนเพื่อขนส่งสินค้าทางการเกษตร</t>
  </si>
  <si>
    <t>3.5 ปรับปรุงถนนเพื่อขนส่งสินค้าทางการเกษตร พื้นที่ตอนบน</t>
  </si>
  <si>
    <t>3.6 ปรับปรุงระบบการบริหารจัดการน้ำเพื่อการเกษตร</t>
  </si>
  <si>
    <t>3.7 ก่อสร้างดาดคอนกรีตในคูคลองส่งน้ำภายในหมู่บ้าน</t>
  </si>
  <si>
    <t xml:space="preserve">3.8 ก่อสร้าง/ ปรับปรุง/ ซ่อมแซมถนนดินลงลูกรัง/ หินคลุก </t>
  </si>
  <si>
    <t xml:space="preserve">2. การพัฒนาด้านการท่องเที่ยวสู่สากล คู่การอนุรักษ์ฟื้นฟูทรัพยากรธรรมชาติและสิ่งแวดล้อมอย่างยั่งยืน
</t>
  </si>
  <si>
    <t>2.การท่องเที่ยวเชิงนิเวศ และวัฒนธรรม</t>
  </si>
  <si>
    <t xml:space="preserve">2.1 ตกแต่งอาคารนิทรรศการประวัติศาสตร์ </t>
  </si>
  <si>
    <t>2.2 พัฒนาแหล่งท่องเที่ยวเชิงเกษตร"สวนสวรรค์สุพรรณบุรี"  ของศูนย์ส่งเสริมและพัฒนาอาชีพการเกษตร จังหวัดสุพรรณบุรี (พันธุ์พืชเพาะเลื้ยง)</t>
  </si>
  <si>
    <t>2.3 พัฒนาแหล่งท่องเที่ยวหมู่บ้านอู่ทองอู่อารยธรรมเมืองโบราณอู่ทอง</t>
  </si>
  <si>
    <t>2.4 ปรับปรุงภูมิทัศน์และบูรณะโบราณสถานเมืองโบราณอู่ทอง</t>
  </si>
  <si>
    <t xml:space="preserve">2.5 ก่อสร้างถนนลาดยางแอสฟัลท์ติกคอนกรีต บริเวณด้านข้างหมู่บ้านอู่ทองอู่อารยธรรม
</t>
  </si>
  <si>
    <t>2.6 ก่อสร้างถนนคอนกรีตเสริมเหล็ก เริ่มจากแยกจากถนนสายหลัก30 เมตร ถึงลำรางสาธารณะบริเวณตรงข้าม  โบราณสถานเจดีย์หมายเลข 11</t>
  </si>
  <si>
    <t>2.7 ก่อสร้างสวนศิลปินเมืองสุพรรณบุรี</t>
  </si>
  <si>
    <t>2.8 ส่งเสริมการท่องเที่ยวเชิงนิเวศ</t>
  </si>
  <si>
    <t xml:space="preserve">2.9 เพิ่มประสิทธิภาพเส้นทางไหว้พระออมบุญ 9 วัดเมืองสุพรรณบุรี
</t>
  </si>
  <si>
    <t xml:space="preserve">2.10 ส่งเสริมศิลปวัฒธรรมเพื่อการท่องเที่ยวจังหวัดสุพรรณบุรี
</t>
  </si>
  <si>
    <t>2.11 พัฒนาสิ่งแวดล้อมเมืองเพื่อสนับสนุนเศรษฐกิจการท่องเที่ยว</t>
  </si>
  <si>
    <t xml:space="preserve">3.9  ปรับปรุงภูมิทัศน์บริเวณอ่างเก็บน้ำ
</t>
  </si>
  <si>
    <t>1.17 มหกรรมหมู่บ้านตามคำสอนพ่อแห่งแผ่นดิน</t>
  </si>
  <si>
    <t>1.18 จัดตั้งศูนย์เรียนรู้และส่งเสริมการแปรรูปวัตถุดิบสมุนไพรแบบครบวงจร</t>
  </si>
  <si>
    <t>3.10 ปรับปรุงถนนลาดยางเดิมเป็นถนนลาดยางแบบ Asphaltie Concrete</t>
  </si>
  <si>
    <t xml:space="preserve">3.11  ก่อสร้างประตูน้ำปิด-เปิดพร้อมโรงเรือน และขยายถนนเรียบคลองส่งน้ำ </t>
  </si>
  <si>
    <t>3.12  พัฒนาแหล่งน้ำในการอุปโภคบริโภค และการเกษตร</t>
  </si>
  <si>
    <t>3.13 เสริมคันกั้นน้ำสองฝั่งคลอง</t>
  </si>
  <si>
    <t>3.14 ก่อสร้างถนนลาดยางเพื่อเป็นเส้นทางสัญจร</t>
  </si>
  <si>
    <t>3.15 ก่อสร้างประปาเพื่อการอุปโภคบริโภค</t>
  </si>
  <si>
    <t>3.16 ยกระดับถนนให้ได้มาตรฐาน</t>
  </si>
  <si>
    <t>4. การส่งเสริมการศึกษาการกีฬามุ่งความเป็นเลิศในระดับสากล</t>
  </si>
  <si>
    <t>งบบริหารงานจังหวัดแบบบูรณาการ</t>
  </si>
  <si>
    <r>
      <t>กิจกรรม</t>
    </r>
    <r>
      <rPr>
        <sz val="10"/>
        <color indexed="8"/>
        <rFont val="Tahoma"/>
        <family val="2"/>
      </rPr>
      <t xml:space="preserve"> (1)  สำรวจแหล่งน้ำที่เหมาะสมในการปล่อยพันธุ์สัตว์น้ำพื้นเมือง  จำนวน 9 แห่ง(2) จัดหาพันธุ์สัตว์น้ำพื้นเมืองขนาด 3-4 นิ้ว  ประมาณ 1,500,000 ตัว เพื่อปล่อยแหล่งน้ำต่าง ๆ (3) สำรวจพันธุ์สัตว์น้ำหลังปล่อยพันธุ์ปลา3-6 เดือน  จำนวน 9 แห่ง
</t>
    </r>
    <r>
      <rPr>
        <u/>
        <sz val="10"/>
        <color indexed="8"/>
        <rFont val="Tahoma"/>
        <family val="2"/>
      </rPr>
      <t>ความเห็น</t>
    </r>
    <r>
      <rPr>
        <sz val="10"/>
        <color indexed="8"/>
        <rFont val="Tahoma"/>
        <family val="2"/>
      </rPr>
      <t xml:space="preserve"> สอดคล้องกับประเด็นยุทธสาสตร์จังหวัด เป็นการสร้างอาชีพให้แก่ประมงพื้นบ้าน เพิ่มรายได้และลดค่าใช้จ่าย
</t>
    </r>
  </si>
  <si>
    <r>
      <rPr>
        <u/>
        <sz val="10"/>
        <color indexed="8"/>
        <rFont val="Tahoma"/>
        <family val="2"/>
      </rPr>
      <t>กิจกรรม</t>
    </r>
    <r>
      <rPr>
        <sz val="10"/>
        <color indexed="8"/>
        <rFont val="Tahoma"/>
        <family val="2"/>
      </rPr>
      <t xml:space="preserve"> (1) ศูนย์บริหารศัตรูพืชจังหวัดสุพรรณบุรีดำเนินการผลิตขยายเอง
</t>
    </r>
    <r>
      <rPr>
        <u/>
        <sz val="10"/>
        <color indexed="8"/>
        <rFont val="Tahoma"/>
        <family val="2"/>
      </rPr>
      <t>ความเห็น</t>
    </r>
    <r>
      <rPr>
        <sz val="10"/>
        <color indexed="8"/>
        <rFont val="Tahoma"/>
        <family val="2"/>
      </rPr>
      <t xml:space="preserve"> เห็นควรสนับสนุนโครงการ สอดคล้องกับยุทธศาสตร์จังหวัด เพื่อให้ผลผลิตที่ได้มีความปลอดภัย ปราศจากสารเคมีจากยาฆ่าแมลง และช่วยลดต้นทุน ปรับลดในส่วนที่เป็นภารกิจของหน่วยงาน
</t>
    </r>
  </si>
  <si>
    <r>
      <rPr>
        <u/>
        <sz val="10"/>
        <color indexed="8"/>
        <rFont val="Tahoma"/>
        <family val="2"/>
      </rPr>
      <t>กิจกรรม</t>
    </r>
    <r>
      <rPr>
        <sz val="10"/>
        <color indexed="8"/>
        <rFont val="Tahoma"/>
        <family val="2"/>
      </rPr>
      <t xml:space="preserve"> (1) จัดประชุม/สัมมนาเจ้าหน้าที่และเกษตรกรที่เข้าร่วมโครงการ จำนวน 1 ครั้งๆละ 100 คน (40,000) (2) จัดการประชุมเกษตรกรและสมาชิกกลุ่มสถาบันเกษตรกรให้มีความรู้เกี่ยวกับแนวปฏิบัติและผลกระทบของอาเซียนที่มีต่อการผลิตสินค้าเกษตรและผลิตภัณฑ์ จำนวน 3 ครั้งๆละ 150 คน รวมทั้งสิ้น 450 คน (180,000) (3) เพิ่มทักษะกระบวนการกลุ่มและเครือข่ายให้แก่ Core Team ระดับตำบลและอำเภอ จำนวน 2 ครั้งๆละ 20 คน (4) เพิ่มทักษะกระบวนการกลุ่มและเครือข่ายให้แก่อาสาสมัครเกษตร ระดับหมู่บ้านและตำบล จำนวน 4 ครั้งๆละ 50 คน รวมทั้งสิ้น 200 คน (80,000)รวมทั้งสิ้น 40 คน (32,000)  (5) ถ่ายทอดเทคโนโลยีการเพิ่มมูลค่าสินค้าเกษตร/ผลิตภัณฑ์และศึกษาดูงานให้แก่เกษตรกรและสมาชิกกลุ่มสถาบันเกษตรกร จำนวน 3ครั้งๆละ 50 คน รวมทั้งสิ้น 150 คน (60,000)  (6) จัดกิจกรรมการแลกเปลี่ยนความรู้ของเกษตรกรและสมาชิกกลุ่มสถาบันเกษตรกร จำนวน 1 ครั้งๆละ 100 คน (7) ถ่ายทอดเทคโนโลยีการจัดเก็บและวิเคราะห์ข้อมูลด้านการเกษตรให้แก่อาสาสมัครเกษตร (อกม.) จำนวน 4 ครั้งๆละ 85 คน รวมทั้งสิ้น 340 คน  (136,000) (8) การประชาสัมพันธ์
</t>
    </r>
    <r>
      <rPr>
        <b/>
        <u/>
        <sz val="10"/>
        <color indexed="8"/>
        <rFont val="Tahoma"/>
        <family val="2"/>
      </rPr>
      <t>ความเห็น</t>
    </r>
    <r>
      <rPr>
        <sz val="10"/>
        <color indexed="8"/>
        <rFont val="Tahoma"/>
        <family val="2"/>
      </rPr>
      <t xml:space="preserve"> เห็นควรสนับสนุนโครงการ เป็นการเพิ่มความรู้ เรื่องการเข้าสู่ประชาคมอาเซียนให้แก่เกษตรกร ซึ่งเป็นคนกลุ่มใหญ่ของจังหวัด เพื่อเตรียมความพร้อมผลิตภัณฑ์ที่มีคุณภาพสร้างโอกาสในการแข่งขันกับต่างประเทศ
</t>
    </r>
  </si>
  <si>
    <r>
      <rPr>
        <u/>
        <sz val="10"/>
        <color indexed="8"/>
        <rFont val="Tahoma"/>
        <family val="2"/>
      </rPr>
      <t xml:space="preserve">กิจกรรม </t>
    </r>
    <r>
      <rPr>
        <sz val="10"/>
        <color indexed="8"/>
        <rFont val="Tahoma"/>
        <family val="2"/>
      </rPr>
      <t xml:space="preserve">(1).ชี้แจงรายละเอียดโครงการ(2)สำรวจและจัดเก็บข้อมูล พร้อมวิเคราะห์ข้อมูลการใช้พลังงานด้านการเกษตรของชุมชน (3)ส่งเสริมอุปกรณ์เทคโนโลยีพลังงานทดแทนเพื่อลดการใช้พลังงานด้านการเกษตรเหมาะสมกับในท้องถิ่น (4).ติดตามและประเมินผลโครงการ
</t>
    </r>
    <r>
      <rPr>
        <u/>
        <sz val="10"/>
        <color indexed="8"/>
        <rFont val="Tahoma"/>
        <family val="2"/>
      </rPr>
      <t xml:space="preserve">ความเห็น </t>
    </r>
    <r>
      <rPr>
        <sz val="10"/>
        <color indexed="8"/>
        <rFont val="Tahoma"/>
        <family val="2"/>
      </rPr>
      <t xml:space="preserve">เห็นควรสนับสนุนโครงการ เป็นการลดต้นทุนและลดการใช้พลังงานในการทำเกษตรกรรม
</t>
    </r>
  </si>
  <si>
    <r>
      <rPr>
        <u/>
        <sz val="10"/>
        <color theme="1"/>
        <rFont val="Tahoma"/>
        <family val="2"/>
      </rPr>
      <t>กิจกรรม</t>
    </r>
    <r>
      <rPr>
        <sz val="10"/>
        <color theme="1"/>
        <rFont val="Tahoma"/>
        <family val="2"/>
      </rPr>
      <t xml:space="preserve"> ฝึกอบรมและการทำ workshop โดยให้ผู้เข้ารับการอบรมจะได้รับความรู้จากวิทยากรผู้ทรงคุณวุฒิ และร่วมระดมความคิดเห็นเพื่อเตรียมความพร้อมในการปรับตัวเอง  การเพิ่มศักยภาพการทำงาน  พัฒนาทักษะฝีมือ เพื่อรองรับการแข่งขันตลาดเสรีด้านแรงงาน 
  5.1 จัดทำแผนปฏิบัติการและเสนอโครงการเพื่อเตรียมความพร้อมการดำเนินโครงการ
  5.2 ประสานงานวิทยากร เพื่อจัดเตรียมหัวข้อการอบรม ให้สอดรับกับวัตถุประสงค์และกลุ่มเป้าหมาย  5.3 ประสานขอความร่วมมือสถานประกอบการเพื่อเชิญผู้ใช้แรงงานเข้าร่วมโครงการ และประสานเชิญสถานศึกษานำนักศึกษาที่กำลังจะจบการศึกษาเข้าร่วมโครงการ ตลอดจนเครือข่ายอาสาสมัครแรงงานได้มีโอกาสเข้าร่วมโครงการ
  5.4 จัดอบรมเชิงปฏิบัติการส่งเสริมความรู้ ความเข้าใจแรงงานไทยสู่ประชาคมอาเซียน
</t>
    </r>
    <r>
      <rPr>
        <u/>
        <sz val="10"/>
        <color theme="1"/>
        <rFont val="Tahoma"/>
        <family val="2"/>
      </rPr>
      <t xml:space="preserve">ความเห็น </t>
    </r>
    <r>
      <rPr>
        <sz val="10"/>
        <color theme="1"/>
        <rFont val="Tahoma"/>
        <family val="2"/>
      </rPr>
      <t xml:space="preserve">เห็นควรสนับสนุนโครงการ เพื่อให้แรงงานไทยมีความรู้ในเรื่อง AEC เตรียมความพร้อมเข้าสู่ประชาคมอาเซียนเป็นการสนับสนุนนโยบายรัฐบาลในการขยายโอกาสสร้างขีดความสามารถในการแข่งขัน
</t>
    </r>
  </si>
  <si>
    <r>
      <rPr>
        <u/>
        <sz val="10"/>
        <color indexed="8"/>
        <rFont val="Tahoma"/>
        <family val="2"/>
      </rPr>
      <t>กิจกรรม</t>
    </r>
    <r>
      <rPr>
        <sz val="10"/>
        <color indexed="8"/>
        <rFont val="Tahoma"/>
        <family val="2"/>
      </rPr>
      <t xml:space="preserve"> (1 ) คัดเลือกเกษตรกรเข้าร่วมโครงการ  5  กลุ่ม ๆ ละ 40  ราย  รวม  200  ราย (2)  ฝึกอบรมเกษตรกร  5  รุ่น  200  ราย (3)  นำเกษตรกรทัศนศึกษาดูงานในพื้นที่ประสบผลสำเร็จ (4)  สนับสนุนปัจจัยการผลิต
</t>
    </r>
    <r>
      <rPr>
        <u/>
        <sz val="10"/>
        <color indexed="8"/>
        <rFont val="Tahoma"/>
        <family val="2"/>
      </rPr>
      <t>ความเห็น</t>
    </r>
    <r>
      <rPr>
        <sz val="10"/>
        <color indexed="8"/>
        <rFont val="Tahoma"/>
        <family val="2"/>
      </rPr>
      <t xml:space="preserve"> เห็นควรสนับสนุนโครงการ สอดคล้องยุทธศาสตร์จังหวัด ส่งเสริมการเลี้ยงสัตว์น้ำ
</t>
    </r>
  </si>
  <si>
    <r>
      <rPr>
        <u/>
        <sz val="10"/>
        <rFont val="Tahoma"/>
        <family val="2"/>
      </rPr>
      <t>กิจกรรม</t>
    </r>
    <r>
      <rPr>
        <sz val="10"/>
        <rFont val="Tahoma"/>
        <family val="2"/>
      </rPr>
      <t xml:space="preserve"> (1) การเพิ่มพูนความรู้และพัฒนาทักษะด้านการค้าและการลงทุน  (2) ศึกษาดูงานเกี่ยวกับสิทธิประโยชน์ด้านการค้าการลงทุน (3) จัดทำเอกสารเผยแพร่ประชาสัมพันธ์ AEC (4) การติดตามและประเมินผลการดำเนินงาน
</t>
    </r>
    <r>
      <rPr>
        <u/>
        <sz val="10"/>
        <rFont val="Tahoma"/>
        <family val="2"/>
      </rPr>
      <t>ความเห็น</t>
    </r>
    <r>
      <rPr>
        <sz val="10"/>
        <rFont val="Tahoma"/>
        <family val="2"/>
      </rPr>
      <t xml:space="preserve"> เห็นควรสนับสนุนโครงการ เป็นการให้ความรู้ประชาคมอาเซียนแก่ผู้ประกอบการ เพื่อเตรียมความพร้อมในการสร้างโอกาสการแข่งขันกับต่างประเทศ
</t>
    </r>
  </si>
  <si>
    <r>
      <rPr>
        <u/>
        <sz val="10"/>
        <color indexed="8"/>
        <rFont val="Tahoma"/>
        <family val="2"/>
      </rPr>
      <t>กิจกรรม</t>
    </r>
    <r>
      <rPr>
        <sz val="10"/>
        <color indexed="8"/>
        <rFont val="Tahoma"/>
        <family val="2"/>
      </rPr>
      <t xml:space="preserve"> (1)คัดเลือกเกษตรกร  5 กลุ่ม ๆ ละ 20 ราย  รวม 100 ราย (2) 2  ฝึกอบรมเกษตรกร 1 รุ่น  100 ราย (3)  นำเกษตรกรทัศนศึกษาดูงาน 1 ครั้ง (4) สนับสนุนปัจจัยการผลิต (5)  ติดตามประเมินผลโครงการ/สรุปผลรายงานผู้บริหาร
</t>
    </r>
    <r>
      <rPr>
        <u/>
        <sz val="10"/>
        <color indexed="8"/>
        <rFont val="Tahoma"/>
        <family val="2"/>
      </rPr>
      <t>ความเห็น</t>
    </r>
    <r>
      <rPr>
        <sz val="10"/>
        <color indexed="8"/>
        <rFont val="Tahoma"/>
        <family val="2"/>
      </rPr>
      <t xml:space="preserve"> เห็นควรสนับสนุนโครงการ เป็นการเพิ่มความรู้ให้ผู้ประกอบการเพื่อพัฒนาการเลี้ยงปลาสวยงามและพันธ์ไม้น้ำ เพื่อเพิ่มรายได้ให้แก่เกษตรกร
</t>
    </r>
  </si>
  <si>
    <r>
      <rPr>
        <u/>
        <sz val="10"/>
        <color indexed="8"/>
        <rFont val="Tahoma"/>
        <family val="2"/>
      </rPr>
      <t>กิจกรรม</t>
    </r>
    <r>
      <rPr>
        <sz val="10"/>
        <color indexed="8"/>
        <rFont val="Tahoma"/>
        <family val="2"/>
      </rPr>
      <t xml:space="preserve"> 1. เพิ่มประสิทธิภาพการผลิตลูกโคสายพันธุ์ดี 2. พัฒนาผลิตภัณฑ์ โรงฆ่าสัตว์มาตรฐาน/เนื้ออนามัย 3. พัฒนาเกษตรกรผู้เลี้ยงโค, ฝึกอบรมเกษตรกร 4.  พัฒนาแหล่งปลูกพืชอาหารสัตว์/กลุ่มปลูกพืชอาหารสัตว์ 5. พัฒนาตลาดกลางและระบบฐานข้อมูล 6. พัฒนาเครือข่ายผู้ประกอบการ, ผู้เลี้ยง, การตลาด 7. ศึกษาวิจัย
</t>
    </r>
    <r>
      <rPr>
        <u/>
        <sz val="10"/>
        <color indexed="8"/>
        <rFont val="Tahoma"/>
        <family val="2"/>
      </rPr>
      <t>ความเห็น</t>
    </r>
    <r>
      <rPr>
        <sz val="10"/>
        <color indexed="8"/>
        <rFont val="Tahoma"/>
        <family val="2"/>
      </rPr>
      <t xml:space="preserve"> เห็นควรสนับสนุนโครงการ สอดคล้องกับยุทธศาตร์จังหวัด สนับสนุนเรื่องเกษตรปลอดภัย
</t>
    </r>
  </si>
  <si>
    <r>
      <rPr>
        <u/>
        <sz val="10"/>
        <color indexed="8"/>
        <rFont val="Tahoma"/>
        <family val="2"/>
      </rPr>
      <t>กิจกรรม</t>
    </r>
    <r>
      <rPr>
        <sz val="10"/>
        <color indexed="8"/>
        <rFont val="Tahoma"/>
        <family val="2"/>
      </rPr>
      <t xml:space="preserve"> (1) ปรับปรุงถนนดินพร้อมลงลูกรัง หมู่ที่ 6 ต.องครักษ์ อ.บางปลาม้า ผิวจราจรกว้าง 3.00 เมตร ฐานกว้าง 6.00 เมตร  สูงเฉลี่ย 1.00 เมตร ยาว 400 เมตร
</t>
    </r>
    <r>
      <rPr>
        <u/>
        <sz val="10"/>
        <color indexed="8"/>
        <rFont val="Tahoma"/>
        <family val="2"/>
      </rPr>
      <t>ความเห็น</t>
    </r>
    <r>
      <rPr>
        <sz val="10"/>
        <color indexed="8"/>
        <rFont val="Tahoma"/>
        <family val="2"/>
      </rPr>
      <t xml:space="preserve">  เห็นสมควรสนับสนุนโครงการ เป็นการปรับปรุงเส้นทางขนส่งพืชผลทางการเกตร และยกคันดินให้สูงเพื่อป้องกันน้ำท่วมไม่ให้พืชผลเสียหาย และลดค่าใช้จ่ายในการขนส่ง
</t>
    </r>
  </si>
  <si>
    <r>
      <rPr>
        <u/>
        <sz val="10"/>
        <color indexed="8"/>
        <rFont val="Tahoma"/>
        <family val="2"/>
      </rPr>
      <t>กิจกรรม</t>
    </r>
    <r>
      <rPr>
        <sz val="10"/>
        <color indexed="8"/>
        <rFont val="Tahoma"/>
        <family val="2"/>
      </rPr>
      <t xml:space="preserve"> (1) ปรับปรุงถนนเดิมเป็นถนนคอนกรีตเสริมเหล็ก หมู่ที่ 3,4 ตำบลปลายนา อำเภอศรีประจันต์ ขนาดผิวจราจรกว้าง 4.00 เมตร  ยาว 542 เมตร  หนา 0.15 เมตร วงเงิน 1,078,000 บาท
(2) ปรับปรุงถนนเดิมเป็นถนนคอนกรีตเสริมเหล็ก หมู่ที่ 1 ตำบลวังยาง อำเภอศรีประจันต์ ขนาดผิวจราจรกว้าง 4.00 เมตร  ยาว 730 เมตร  หนา 0.15 เมตรื วงเงิน 1,456,000 บาท
(3) ปรับปรุงถนนเดิมเป็นถนนคอนกรีตเสริมเหล็ก หมู่ที่ 4 ตำบลศรีประจันต์ อำเภอศรีประจันต์ ขนาดผิวจราจรกว้าง 4.00 เมตร  ยาว 1,000 เมตร  หนา 0.15 เมตร วงเงิน 1,995,000 บาท
(4) ปรับปรุงถนนเดิมเป็นถนนคอนกรีตเสริมเหล็ก หมู่ที่ 5 ตำบลมดแดง อำเภอศรีประจันต์ ขนาดผิวจราจรกว้าง 4.00 เมตร  ยาว 1,000 เมตร  หนา 0.15 เมตร งเงิน 1,995,000 บาท
(5) ปรับปรุงถนนเดิมเป็นถนนลาดยางผิวจราจรแบบแคฟซีล ถนนสายบ้านหนองบอน-หนองกรด หมู่ที่ 5 ถึงหมู่ที่ 6 ตำบลโคกช้าง อำเภอเดิมบางนางบวช ผิวจราจรกว้าง 6.00 เมตร ยาว 700.00 เมตร หรือมีพื้นที่ไม่น้อยกว่า 4,200 ตารางเมตร วงเงิน 1,981,900.00 บาท(6) ปรับปรุงถนนเดิมเป็นถนนคอนกรีตเสริมเหล็ก หมู่ที่ 6 ตำบลหัวเขา อำเภอเดิมบางนางบวช จากแยกถนนคอนกรีต บริเวณบ้านนายจำนงค์ น้ำทิพย์ ถึงบริเวณข้างร้านเสริมสวยนางบังอร ผิวจราจรกว้าง 4.00 เมตร ระยะทางยาว 477.00 เมตร หนา 0.15 เมตร หรือมีพื้นที่ไม่น้อยกว่า 1,908.00 ตารางเมตร วงเงิน 1,056,000.00 บาท
</t>
    </r>
    <r>
      <rPr>
        <u/>
        <sz val="10"/>
        <color indexed="8"/>
        <rFont val="Tahoma"/>
        <family val="2"/>
      </rPr>
      <t xml:space="preserve">ความเห็น </t>
    </r>
    <r>
      <rPr>
        <sz val="10"/>
        <color indexed="8"/>
        <rFont val="Tahoma"/>
        <family val="2"/>
      </rPr>
      <t xml:space="preserve"> เห็นสมควรสนับสนุนโครงการ ได้รับความสะดวกในการขนส่งสินค้า ใช้เวลาสั้นลง สินค้าทางเกษตรได้รับความเสียหายน้อยที่สุด เพื่อลดต้นทุนในการขนส่ง เพิ่มรายได้
</t>
    </r>
  </si>
  <si>
    <r>
      <rPr>
        <u/>
        <sz val="10"/>
        <color indexed="8"/>
        <rFont val="Tahoma"/>
        <family val="2"/>
      </rPr>
      <t>กิจกรรม</t>
    </r>
    <r>
      <rPr>
        <sz val="10"/>
        <color indexed="8"/>
        <rFont val="Tahoma"/>
        <family val="2"/>
      </rPr>
      <t xml:space="preserve"> (1) ปรับปรุงถนนเพื่อการขนส่ง ป้องกันฝุ่นละอองและอุบัติเหตุ ผิวจราจรลาดยางแบบ Asphaltic concrete กว้าง 6.00 เมตร 1.50 เมตร  ระยะทาง 1.557 กม.
</t>
    </r>
    <r>
      <rPr>
        <u/>
        <sz val="10"/>
        <color indexed="8"/>
        <rFont val="Tahoma"/>
        <family val="2"/>
      </rPr>
      <t>ความเห็น</t>
    </r>
    <r>
      <rPr>
        <sz val="10"/>
        <color indexed="8"/>
        <rFont val="Tahoma"/>
        <family val="2"/>
      </rPr>
      <t xml:space="preserve">  เห็นสมควรสนับสนุนโครงการสอดคล้องยุทธศาตร์จังหวัด เป็นการปรับปรุงเส้นทางขนส่งพืชผลทางการเกตร และยกคันดินให้สูงเพื่อป้องกันน้ำท่วมไม่ให้พืชผลเสียหาย และลดค่าใช้จ่ายในการขนส่ง 
</t>
    </r>
  </si>
  <si>
    <r>
      <rPr>
        <u/>
        <sz val="10"/>
        <color indexed="8"/>
        <rFont val="Tahoma"/>
        <family val="2"/>
      </rPr>
      <t>กิจกรรม</t>
    </r>
    <r>
      <rPr>
        <sz val="10"/>
        <color indexed="8"/>
        <rFont val="Tahoma"/>
        <family val="2"/>
      </rPr>
      <t xml:space="preserve"> (1.)ก่อสร้างฝายน้ำล้นพร้อมขุดลอกลำห้วยน้ำลึก บ้านโป่งคอม เป็นเงิน 1,836,000 บาท (หนึ่งล้านแปดแสนสามหมื่นหกพันบาทถ้วน) (2) ก่อสร้างฝายน้ำล้นพร้อมขุดลอกลำห้วยโป่งคอม บ้านโป่งคอม เป็นเงิน 1,176,500 บาท (หนึ่งล้านหนึ่งแสนเจ็ดหมื่นหกพันห้าร้อยบาทถ้วน)
</t>
    </r>
    <r>
      <rPr>
        <u/>
        <sz val="10"/>
        <color indexed="8"/>
        <rFont val="Tahoma"/>
        <family val="2"/>
      </rPr>
      <t>ความเห็น</t>
    </r>
    <r>
      <rPr>
        <sz val="10"/>
        <color indexed="8"/>
        <rFont val="Tahoma"/>
        <family val="2"/>
      </rPr>
      <t xml:space="preserve"> เห็นควรสนับสนุนโครงการ เพื่อให้เกาตรการมีน้ำใช้เพื่อการเกษตรได้ตลอดทั้งปี เป็นการเพิ่มผลผลิต และสร้างรายได้
</t>
    </r>
  </si>
  <si>
    <r>
      <rPr>
        <u/>
        <sz val="10"/>
        <color indexed="8"/>
        <rFont val="Tahoma"/>
        <family val="2"/>
      </rPr>
      <t xml:space="preserve">กิจกรรม </t>
    </r>
    <r>
      <rPr>
        <sz val="10"/>
        <color indexed="8"/>
        <rFont val="Tahoma"/>
        <family val="2"/>
      </rPr>
      <t xml:space="preserve">(1)ก่อสร้างดาดคอนกรีตในคูคลองส่งน้ำภายในหมู่บ้าน หมู่ที่ 7 ต.สวนแตง อ.เมืองสุพรรณบุรี จ.สุพรรณบุรี
</t>
    </r>
    <r>
      <rPr>
        <u/>
        <sz val="10"/>
        <color indexed="8"/>
        <rFont val="Tahoma"/>
        <family val="2"/>
      </rPr>
      <t>ความเห็น</t>
    </r>
    <r>
      <rPr>
        <sz val="10"/>
        <color indexed="8"/>
        <rFont val="Tahoma"/>
        <family val="2"/>
      </rPr>
      <t xml:space="preserve"> เห็นควรสนับสนุนโครงการ เพื่อแก้ไขปัญหาการขาดแคลนน้ำในการทำเกษตรกรรม
</t>
    </r>
  </si>
  <si>
    <r>
      <rPr>
        <u/>
        <sz val="10"/>
        <color indexed="8"/>
        <rFont val="Tahoma"/>
        <family val="2"/>
      </rPr>
      <t>กิจกรรม</t>
    </r>
    <r>
      <rPr>
        <sz val="10"/>
        <color indexed="8"/>
        <rFont val="Tahoma"/>
        <family val="2"/>
      </rPr>
      <t xml:space="preserve"> 1  ทุ่งทานตะวันสุพรรณบุรี  152,500 บาท
2  เทศกาลไม้ดอกเมืองหนาว 314,500 บาท
3  มหัศจรรย์ทิวลิปบานสุพรรณบุรี 154,500 บาท
4  กุมภาสัญญารัก 893,000 บาท
5 ทุ่งดอกกระเจียวสื่อรักวันแม่ 1,485,500 บาท
</t>
    </r>
    <r>
      <rPr>
        <u/>
        <sz val="10"/>
        <color indexed="8"/>
        <rFont val="Tahoma"/>
        <family val="2"/>
      </rPr>
      <t>ความเห็น</t>
    </r>
    <r>
      <rPr>
        <sz val="10"/>
        <color indexed="8"/>
        <rFont val="Tahoma"/>
        <family val="2"/>
      </rPr>
      <t xml:space="preserve"> เห็นควรสนับสนุนโครงการ  สอดคล้องกับ positioning ของจังหวัด สนับสนุนการท่องเที่ยวเชิงนิเวศ
</t>
    </r>
  </si>
  <si>
    <r>
      <t xml:space="preserve">กิจกรรม ดำเนินการดังนี้ - ก่อสร้างลานจอดรถ พื้นที่ไม่น้อยกว่า2,500 ตารางเมตร - ก่อสร้างลานแสดงกลางแจ้งเมืองโบราณอู่ทอง พื้นที่ไม่น้อยกว่า 4.35ตารางเมตร พร้อมปรับปรุงภูมิทัศน์ภายในบริเวณ
</t>
    </r>
    <r>
      <rPr>
        <u/>
        <sz val="10"/>
        <color theme="1"/>
        <rFont val="Tahoma"/>
        <family val="2"/>
      </rPr>
      <t>ความเห็น</t>
    </r>
    <r>
      <rPr>
        <sz val="10"/>
        <color theme="1"/>
        <rFont val="Tahoma"/>
        <family val="2"/>
      </rPr>
      <t xml:space="preserve"> เห็นควรสนับสนุนโครงการ 
</t>
    </r>
  </si>
  <si>
    <r>
      <rPr>
        <u/>
        <sz val="10"/>
        <color indexed="8"/>
        <rFont val="Tahoma"/>
        <family val="2"/>
      </rPr>
      <t>กิจกรรม</t>
    </r>
    <r>
      <rPr>
        <sz val="10"/>
        <color indexed="8"/>
        <rFont val="Tahoma"/>
        <family val="2"/>
      </rPr>
      <t xml:space="preserve"> (1) จัดกิจกรรมส่งเสริมการท่องเที่ยวทางน้ำ อำเภอบางปลาม้า จังหวัดสุพรรณบุรี เป็นเงิน 2,000,000 บาท  (2)จัดกิจกรรมส่งเสริมประเพณีตักบาตรกลางน้ำ และชักพระเล่นเพลงวัดป่าพฤกษ์ และวัดเจ้าขาว
</t>
    </r>
    <r>
      <rPr>
        <u/>
        <sz val="10"/>
        <color indexed="8"/>
        <rFont val="Tahoma"/>
        <family val="2"/>
      </rPr>
      <t>ความเห็น</t>
    </r>
    <r>
      <rPr>
        <sz val="10"/>
        <color indexed="8"/>
        <rFont val="Tahoma"/>
        <family val="2"/>
      </rPr>
      <t xml:space="preserve"> เห็นควรสนับสนุนโครงการ  positionig ของจังหวัดเรื่องการท่องเที่ยวเชิงนิเวศ ซึ่งเป็นแหล่งท่องเที่ยวใหม่ เพื่อสร้างรายได้ให้แก่จังหวัด
</t>
    </r>
  </si>
  <si>
    <r>
      <t xml:space="preserve">กิจกรรม (1)จัดงานสืบสานวัฒนธรรมประเพณีสงกรานต์  งบประมาณ 1,000,000.- บาท (2)จัดงานสืบสานวัฒนธรรมประเพณีแห่เทียนพรรษา  งบประมาณ 1,500,000.- บาท (3)จัดงานสืบสานวัฒนธรรมประเพณีทิ้งกระจาด  งบประมาณ 1,000,000.- บาท( 4) จัดงานย้อนวันวานเมืองสุพรรณบุรี (อำเภอเดิมบางนางบวช)  งบประมาณ 2,000,000.- บาท (5)จัดงานสืบสานวัฒนธรรมประเพณีลอยกระทง  งบประมาณ 1,000,000.- บาท (6)จัดงานเทศกาลกินปลา กินเห็ด อาหารรสเด็ด อำเภอด่านช้าง  งบประมาณ 500,000.- บาท (7)จัดงานอู่ทอง อู่อารยธรรมสุวรรณภูมิ งบประมาณ 1,000,000.- บาท (8)จัดงานชักพระเล่นเพลงและตักบาตรกลางน้ำ อำเภอบางปลาม้า  งบประมาณ 500,000.- บาท (9)จัดงานตักบาตรเทโววัดเขาดีสลัก อำเภออู่ทอง  งบประมาณ 500,000.- บาท (10)จัดทำป้าย LED เพื่อประชาสัมพันธ์การท่องเที่ยว  งบประมาณ 1,900,000.- บาท (11)จัดทำป้ายประชาสัมพันธ์ (บิลบอร์ด) งบประมาณ 1,900,000.- บาท
</t>
    </r>
    <r>
      <rPr>
        <u/>
        <sz val="10"/>
        <color indexed="8"/>
        <rFont val="Tahoma"/>
        <family val="2"/>
      </rPr>
      <t>ความเห็น</t>
    </r>
    <r>
      <rPr>
        <sz val="10"/>
        <color indexed="8"/>
        <rFont val="Tahoma"/>
        <family val="2"/>
      </rPr>
      <t xml:space="preserve"> เห็นควรสนับสนุนโครงการ สอดคล้องยุทธศาสตร์จังหวัด เพื่อส่งเสริมการท่องเที่ยวเชิงวัฒนธรรม และประวัติศาสตร์
</t>
    </r>
  </si>
  <si>
    <r>
      <rPr>
        <u/>
        <sz val="10"/>
        <color indexed="8"/>
        <rFont val="Tahoma"/>
        <family val="2"/>
      </rPr>
      <t>กิจกรรม</t>
    </r>
    <r>
      <rPr>
        <sz val="10"/>
        <color indexed="8"/>
        <rFont val="Tahoma"/>
        <family val="2"/>
      </rPr>
      <t xml:space="preserve"> (1)ประชุมผู้เกี่ยวข้องสร้างความเข้าใจในบทบาทแต่ละภาคส่วน (2)การสำรวจแหล่งกำเนิดมลพิษร่วมกับหน่วยงานท้องถิ่นเพื่อเพิ่มเติมหรือคัดออกสำหรับฐานข้อมูลการติดตาม (3)กระบวนการสานเสวนาหน่วยงานรัฐ ผู้ประกอบการหรือเจ้าของแหล่งกำเนิดมลพิษ และตัวแทนเครือข่ายภาคประชาชน (4)การขยายเครือข่ายภาคประชาชนเพื่อการเฝ้าระวังมลพิษ โดยบูรณาการเครือข่ายอาสาสมัครภาคประชาชนต่างๆ ในจังหวัด (5)การเพิ่มศักยภาพให้แก่เครือข่ายภาคประชาชนในการเฝ้าระวังมลพิษ (6)การอบรมผู้ประกอบการหรือเจ้าของแหล่งกำเนิดมลพิษเพื่อการตรวจสอบตนเอง (7)การสร้างกลไกการช่วยเหลือให้ปฏิบัติตา มกฏหมาย (8) กิจกรรมเยี่ยมเยียนสถานประกอบการหรือแหล่งกำเนิดมลพิษ (9)การประกาศรายชื่อผู้ปฏิบัติตามกฏหมายให้สาธารณะทราบ (10)การปรับปรุงฐานข้อมูลและวางระบบการเพิ่มและคัดออกแหล่งกำเนิดมลพิษ สร้างความเชื่อมโยงกับ อปท. (11)การจัดทำแหล่งเรียนรู้เพื่อการปรับปรุงหรือแก้ไขระบบบำบัดมลพิษ
</t>
    </r>
    <r>
      <rPr>
        <u/>
        <sz val="10"/>
        <color indexed="8"/>
        <rFont val="Tahoma"/>
        <family val="2"/>
      </rPr>
      <t>ความเห็น</t>
    </r>
    <r>
      <rPr>
        <sz val="10"/>
        <color indexed="8"/>
        <rFont val="Tahoma"/>
        <family val="2"/>
      </rPr>
      <t xml:space="preserve"> เห็นควรสนับสนุนโครงการ สอดคล้องกับยุทธศาสตร์จังหวัด เป็นเมืองน่าอยู่คู่การท่องเที่ยว
</t>
    </r>
  </si>
  <si>
    <r>
      <rPr>
        <u/>
        <sz val="10"/>
        <color indexed="8"/>
        <rFont val="Tahoma"/>
        <family val="2"/>
      </rPr>
      <t>กิจกรรม</t>
    </r>
    <r>
      <rPr>
        <sz val="10"/>
        <color indexed="8"/>
        <rFont val="Tahoma"/>
        <family val="2"/>
      </rPr>
      <t xml:space="preserve"> (แสดงรายละเอียดกิจกรรมที่จะทำภายใต้โครงการที่จังหวัดเสนอขอ) 1. ประชุมชี้แจงเจ้าหน้าที่  และผู้แทนผู้ดำเนินชีวิตตามแนวทางปรัชญาเศรษฐกิจพอเพียง   2.  แต่งตั้งคณะกรรมการรับผิดชอบการดำเนินงานในด้านต่าง ๆ   3. ประสานหน่วยงานภาคีการพัฒนา  ต่างจังหวัด และภายในจังหวัดร่วมออกบูธจำหน่ายสินค้าที่เกิดจากการดำเนินงานตามแนวทางปรัชญาเศรษฐกิจพอเพียง 
</t>
    </r>
    <r>
      <rPr>
        <u/>
        <sz val="10"/>
        <color indexed="8"/>
        <rFont val="Tahoma"/>
        <family val="2"/>
      </rPr>
      <t>ความเห็น</t>
    </r>
    <r>
      <rPr>
        <sz val="10"/>
        <color indexed="8"/>
        <rFont val="Tahoma"/>
        <family val="2"/>
      </rPr>
      <t xml:space="preserve"> เห็นควรสนับสนุนโครงการ เพื่อส่งเสริมผู้ผลิต และจำหน่ายผลิตภัณฑ์จากปรัชญาเศรษฐกิจพอเพียง
</t>
    </r>
  </si>
  <si>
    <r>
      <rPr>
        <u/>
        <sz val="10"/>
        <color indexed="8"/>
        <rFont val="Tahoma"/>
        <family val="2"/>
      </rPr>
      <t>กิจกรรม</t>
    </r>
    <r>
      <rPr>
        <sz val="10"/>
        <color indexed="8"/>
        <rFont val="Tahoma"/>
        <family val="2"/>
      </rPr>
      <t xml:space="preserve"> อาคารประตูระบายน้ำ (คสล.) เปิด-ปิดขนาด กว้าง 8.00 เมตร ยาว 10.00 เมตร พร้อมดาด 
คูส่งน้ำขนาดปากกว้างเฉลี่ย 8.00 เมตร ก้นกว้างเฉลี่ย 3.00 เมตร ลึกเฉลี่ย 2.50 เมตร ยาว 300 เมตร และก่อสร้างถนน 
คสล. เลียบคูน้ำ กว้างเฉลี่ย 5.00 เมตร ยาว 300 เมตร หนา 0.152 เมตร หรือคิดเป็นพื้นที่ไม่น้อยกว่า 1,500 ตารางเมตร 
</t>
    </r>
    <r>
      <rPr>
        <u/>
        <sz val="10"/>
        <color indexed="8"/>
        <rFont val="Tahoma"/>
        <family val="2"/>
      </rPr>
      <t>ความเห็น</t>
    </r>
    <r>
      <rPr>
        <sz val="10"/>
        <color indexed="8"/>
        <rFont val="Tahoma"/>
        <family val="2"/>
      </rPr>
      <t xml:space="preserve"> เห็นควรสนับสนุนโครงการ เพื่อเป็นการพัฒนาคุณภาพชีวิต แก้ปัญหาภัยแล้ง ให้มีน้ำเพียงพอสำหรับทำการเกษตร และผลิตน้ำประปาหมู่บ้าน
</t>
    </r>
  </si>
  <si>
    <r>
      <rPr>
        <u/>
        <sz val="10"/>
        <color indexed="8"/>
        <rFont val="Tahoma"/>
        <family val="2"/>
      </rPr>
      <t>กิจกรรม</t>
    </r>
    <r>
      <rPr>
        <sz val="10"/>
        <color indexed="8"/>
        <rFont val="Tahoma"/>
        <family val="2"/>
      </rPr>
      <t xml:space="preserve"> ปรับปรุงสภาพแวดล้อมภูมิทัศน์แหล่งน้ำหนองลดน้ำเตียนให้มีความสวยงาม พัฒนาคุณภาพชีวิต ทำให้ประชาชนสร้างรายได้จากแหล่งเพาะพันธุ์สัตว์น้ำเพื่อการบริโภค และจำหน่าย
</t>
    </r>
    <r>
      <rPr>
        <u/>
        <sz val="10"/>
        <color indexed="8"/>
        <rFont val="Tahoma"/>
        <family val="2"/>
      </rPr>
      <t>ความเห็น</t>
    </r>
    <r>
      <rPr>
        <sz val="10"/>
        <color indexed="8"/>
        <rFont val="Tahoma"/>
        <family val="2"/>
      </rPr>
      <t xml:space="preserve"> เห็นควรสนับสนุนโครงการ เพื่อเป็นการพัฒนาคุณภาพชีวิต แก้ปัญหาการขาดแคลนน้ำในการอุปโภค และบริโภค
</t>
    </r>
  </si>
  <si>
    <r>
      <rPr>
        <u/>
        <sz val="10"/>
        <color indexed="8"/>
        <rFont val="Tahoma"/>
        <family val="2"/>
      </rPr>
      <t>กิจกรรม</t>
    </r>
    <r>
      <rPr>
        <sz val="10"/>
        <color indexed="8"/>
        <rFont val="Tahoma"/>
        <family val="2"/>
      </rPr>
      <t xml:space="preserve"> ปรับปรุงถนนเพื่อการขนส่ง ป้องกันฝุ่นละอองและอุติเหตุ ผิวจราจรลาดยางแบบ Asphaltic concrete กว้าง 6.00ถึง 9.00 ม. จำนวน 5 สายทาง ความยาว เฉลี่ยสายทางละ 2.70 ก.ม.
</t>
    </r>
    <r>
      <rPr>
        <u/>
        <sz val="10"/>
        <color indexed="8"/>
        <rFont val="Tahoma"/>
        <family val="2"/>
      </rPr>
      <t>ความเห็น</t>
    </r>
    <r>
      <rPr>
        <sz val="10"/>
        <color indexed="8"/>
        <rFont val="Tahoma"/>
        <family val="2"/>
      </rPr>
      <t xml:space="preserve"> เห็นควรสนับสนุนโครงการ เพื่อเป็นการพัฒนาเส้นทาง ในการขนส่งพืชผลการเกตร และช่วยให้คุณภาพชีวิตดีขึ้น 
</t>
    </r>
    <r>
      <rPr>
        <u/>
        <sz val="10"/>
        <color indexed="8"/>
        <rFont val="Tahoma"/>
        <family val="2"/>
      </rPr>
      <t>ข้อสังเกตุ</t>
    </r>
    <r>
      <rPr>
        <sz val="10"/>
        <color indexed="8"/>
        <rFont val="Tahoma"/>
        <family val="2"/>
      </rPr>
      <t xml:space="preserve"> โครงการดังกล่าวควรอยู่ในยุทธศาสตร์จังหวัด ที่ 1 การเพิ่มขีดความสามารถด้านเกษตร เกษตรอุตสาหกรรม ฯ
</t>
    </r>
  </si>
  <si>
    <r>
      <t xml:space="preserve">กิจกรรม จ้างเหมาองค์กรผู้มีความชำนาญเป็นพิเศษฝึกอบรมกลุ่มแกนนำมวลชน  และประชาชนกลุ่มต่างๆ  จำนวน  1,200  คน  และศึกษาดูงานร่วมกับเรียนรู้จากสถานที่ตัวอย่างจริง   ที่เน้นการดำรงชีวิตอยู่ร่วมกันอย่างสมานฉันท์ภายใต้ปรัชญาเศรษฐกิจพอเพียง
</t>
    </r>
    <r>
      <rPr>
        <u/>
        <sz val="10"/>
        <color indexed="8"/>
        <rFont val="Tahoma"/>
        <family val="2"/>
      </rPr>
      <t>ความเห็น</t>
    </r>
    <r>
      <rPr>
        <sz val="10"/>
        <color indexed="8"/>
        <rFont val="Tahoma"/>
        <family val="2"/>
      </rPr>
      <t xml:space="preserve"> สอดคล้องกับยุทธศาสตร์ของรัฐบาลในเรื่องความปรองดอง
</t>
    </r>
  </si>
  <si>
    <r>
      <rPr>
        <u/>
        <sz val="10"/>
        <color indexed="8"/>
        <rFont val="Tahoma"/>
        <family val="2"/>
      </rPr>
      <t>กิจกรรม</t>
    </r>
    <r>
      <rPr>
        <sz val="10"/>
        <color indexed="8"/>
        <rFont val="Tahoma"/>
        <family val="2"/>
      </rPr>
      <t xml:space="preserve">  1 ประชุมเชิงปฏิบัติการเพื่อค้นหาและจัดทำแผนบูรณาการทุนชุมชนเพื่อสร้างงานสร้างผลิตภัณฑ์ชุมชน จำนวน 2 วัน 250 คน  
2  การฝึกปฏิบัติในการนำทุนชุมชนเพื่อสร้างงาน สร้างผลิตภัณฑ์ชุมชน จำนวน 2 วัน 250 คน
3  จัดเวทีประชาคม จัดทำข้อเสนอการนำทุนชุมชนเพื่อสร้างงาน สร้างผลิตภัณฑ์ชุมชนระดับจังหวัด      จำนวน  1 วัน 250 คน
4  สนับสนุนวัสดุ/อุปกรณ์ในการสร้างงาน สร้างผลิตภัณฑ์ชุมชนเพื่อเพิ่มรายได้แก่ชุมชน  จำนวน 10  แห่ง/อำเภอ                       
5  การติดตามประเมินในการดำเนินงานสร้างงาน สร้างผลิตภัณฑ์ชุมชนแก่ชุมชน จำนวน  10 แห่ง/อำเภอ
</t>
    </r>
    <r>
      <rPr>
        <u/>
        <sz val="10"/>
        <color indexed="8"/>
        <rFont val="Tahoma"/>
        <family val="2"/>
      </rPr>
      <t>ความเห็น</t>
    </r>
    <r>
      <rPr>
        <sz val="10"/>
        <color indexed="8"/>
        <rFont val="Tahoma"/>
        <family val="2"/>
      </rPr>
      <t xml:space="preserve"> เห็นควรสนับสนุนโครงการ เป็นการสร้างงานและรายได้ให้แก่ชุมชน
</t>
    </r>
  </si>
  <si>
    <r>
      <rPr>
        <u/>
        <sz val="10"/>
        <color indexed="8"/>
        <rFont val="Tahoma"/>
        <family val="2"/>
      </rPr>
      <t>กิจกรรม</t>
    </r>
    <r>
      <rPr>
        <sz val="10"/>
        <color indexed="8"/>
        <rFont val="Tahoma"/>
        <family val="2"/>
      </rPr>
      <t xml:space="preserve">  1   เสริมสร้างพลังอาสาป้องกันและปราบปรามการทุจริต และการประพฤติมิชอบในภาครัฐ  2 พัฒนากระบวนการมีส่วนร่วมราษฎร์-รัฐ ร่วมใจป้องกันการทุจริตคอรัปชั่น   3 ศึกษาวิจัยเพื่อพัฒนากระบวนการมีส่วนร่วมของประชาชนกับการปฏิบัติงานภาครัฐด้วยความโปร่งใสและตรวจสอบได้เพื่อประโยชน์สุขของประชาชนจังหวัดสุพรรณบุรี ปี 2557  4 เสริมสร้างและพัฒนา “แกนนำเยาวชนคนดีของสังคมเพื่อสุพรรณบุรีสีขาว”   5 เสริมสร้างและพัฒนาคุณธรรม-จริยธรรม เพื่อบริการประชาชนด้วยความโปร่งใส ตามแนวทางเศรษฐกิจพอเพียง  6 รณรงค์ประชาสัมพันธ์ส่งเสริมคุณธรรมจริยธรรมเพื่อสังคมสงบสุข
</t>
    </r>
    <r>
      <rPr>
        <u/>
        <sz val="10"/>
        <color indexed="8"/>
        <rFont val="Tahoma"/>
        <family val="2"/>
      </rPr>
      <t>ความเห็น</t>
    </r>
    <r>
      <rPr>
        <sz val="10"/>
        <color indexed="8"/>
        <rFont val="Tahoma"/>
        <family val="2"/>
      </rPr>
      <t xml:space="preserve"> เห็นควรสนับสนุนโครงการ โดยให้ปรับลดรายการจ้างที่ปรึกษา เป็นเงิน 3.1 ล้านบาท
</t>
    </r>
  </si>
  <si>
    <r>
      <rPr>
        <u/>
        <sz val="10"/>
        <color indexed="8"/>
        <rFont val="Tahoma"/>
        <family val="2"/>
      </rPr>
      <t>กิจกรรม</t>
    </r>
    <r>
      <rPr>
        <sz val="10"/>
        <color indexed="8"/>
        <rFont val="Tahoma"/>
        <family val="2"/>
      </rPr>
      <t xml:space="preserve"> 1. เผยแพร่พระคุณพ่อและแม่ ยกย่องบทบาทของพ่อและแม่ที่มีต่อครอบครัวและสังคม
  2. ให้ลูกแสดงความกตัญญูกตเวทีต่อพ่อและแม่ และมอบของที่ระลึกเพื่อเป็นของขวัญ
  3. ให้ผู้เป็นพ่อและแม่ได้สำนึกในหน้าที่และความรับผิดชอบของตน
  4. ขอความร่วมมือสื่อมวลชนเผยแพร่ตามโครงการ และแถลงเรื่องการจัดงานให้ทราบโดยทั่วกัน
  5. มอบเกียรติบัตรแก่พ่อดีเด่นและแม่ดีเด่น
</t>
    </r>
    <r>
      <rPr>
        <u/>
        <sz val="10"/>
        <color indexed="8"/>
        <rFont val="Tahoma"/>
        <family val="2"/>
      </rPr>
      <t>ความเห็น</t>
    </r>
    <r>
      <rPr>
        <sz val="10"/>
        <color indexed="8"/>
        <rFont val="Tahoma"/>
        <family val="2"/>
      </rPr>
      <t xml:space="preserve"> เห็นควรสนับสนุนโครงการ เนื่องจากสอดคล้องกับยุทธศาสตร์จังหวัด 
</t>
    </r>
  </si>
  <si>
    <r>
      <t xml:space="preserve">กิจกรรม (1.)  ก่อสร้างระบบประปาบาดาลขนาดใหญ่  (20 ลบ.ม.)  ทรงแชมเปนท์ (2.)  ก่อสร้างถนนภายในค่าย  1  สาย (3.)  จัดซื้อโต๊ะ เก้าอี้  จำนวน  50  ชุด (4.)  จ้างเหมาเจ้าหน้าที่ดูแลรักษาความปลอดภัย  และรักษาความสะอาด 
</t>
    </r>
    <r>
      <rPr>
        <u/>
        <sz val="10"/>
        <color indexed="8"/>
        <rFont val="Tahoma"/>
        <family val="2"/>
      </rPr>
      <t>ความเห็น</t>
    </r>
    <r>
      <rPr>
        <sz val="10"/>
        <color indexed="8"/>
        <rFont val="Tahoma"/>
        <family val="2"/>
      </rPr>
      <t xml:space="preserve"> เห็นควรสนับสนุนโครงการ ละสอดคล้องกับนโยบายรัฐบาล แต่ปรัลลดค่าจ้างยาม</t>
    </r>
  </si>
  <si>
    <r>
      <rPr>
        <u/>
        <sz val="10"/>
        <color indexed="8"/>
        <rFont val="Tahoma"/>
        <family val="2"/>
      </rPr>
      <t>กิจกรรม</t>
    </r>
    <r>
      <rPr>
        <sz val="10"/>
        <color indexed="8"/>
        <rFont val="Tahoma"/>
        <family val="2"/>
      </rPr>
      <t xml:space="preserve"> 1.งบดำเนินงานพัฒนาศักยภาพผู้เกี่ยวข้องอาหารปลอดภัย 2. ค่าใช้จ่ายการพัฒนาและยกระดับต้นแบบอำเภอๆละ1ชุดได้แก่ตลาดสดตลาดนัดชุมชนร้านแผงลอยและโต๊ะจีนจำนวน2 ที่เพื่อปรับปรุงภูมิทัศน์และสุขาภิบาลด้านอาหาร  3. ดำเนินงานแรงงานนอกระบบภาคเกษตร 
</t>
    </r>
    <r>
      <rPr>
        <u/>
        <sz val="10"/>
        <color indexed="8"/>
        <rFont val="Tahoma"/>
        <family val="2"/>
      </rPr>
      <t>ความเห็น</t>
    </r>
    <r>
      <rPr>
        <sz val="10"/>
        <color indexed="8"/>
        <rFont val="Tahoma"/>
        <family val="2"/>
      </rPr>
      <t xml:space="preserve"> ไม่เห็นควรสนับสนุนโครงการ เนื่องจากเป็นภารกิจของหน่วยงาน</t>
    </r>
  </si>
  <si>
    <r>
      <rPr>
        <u/>
        <sz val="10"/>
        <color indexed="8"/>
        <rFont val="Tahoma"/>
        <family val="2"/>
      </rPr>
      <t>กิจกรรม</t>
    </r>
    <r>
      <rPr>
        <sz val="10"/>
        <color indexed="8"/>
        <rFont val="Tahoma"/>
        <family val="2"/>
      </rPr>
      <t xml:space="preserve"> (1) ส่งเสริมและพัฒนาระบบการผลิตพืชเศรษฐกิจ (ข้าว, กระเจี๊ยบเขียว, หน่อไม้ฝรั่งและแห้วจีน) (2) การประชาสัมพันธ์
</t>
    </r>
    <r>
      <rPr>
        <u/>
        <sz val="10"/>
        <color indexed="8"/>
        <rFont val="Tahoma"/>
        <family val="2"/>
      </rPr>
      <t>ความเห็น</t>
    </r>
    <r>
      <rPr>
        <sz val="10"/>
        <color indexed="8"/>
        <rFont val="Tahoma"/>
        <family val="2"/>
      </rPr>
      <t xml:space="preserve"> เห็นควรสนับสนุนโครงการ สอดคล้องกับนโยบายรัฐบาลเพื่อให้สามารถขยายโอกาส สร้างขีดความสามารถในการแข่งขัน
</t>
    </r>
  </si>
  <si>
    <r>
      <rPr>
        <u/>
        <sz val="10"/>
        <color indexed="8"/>
        <rFont val="Tahoma"/>
        <family val="2"/>
      </rPr>
      <t xml:space="preserve">กิจกรรม </t>
    </r>
    <r>
      <rPr>
        <sz val="10"/>
        <color indexed="8"/>
        <rFont val="Tahoma"/>
        <family val="2"/>
      </rPr>
      <t xml:space="preserve">(1)จัดทำโครงการ (2)แต่งตั้งคณะทำงาน เพื่อดำเนินงานตามโครงการฯ (ภาคราชการและภาคเอกชน) 
</t>
    </r>
    <r>
      <rPr>
        <u/>
        <sz val="10"/>
        <color indexed="8"/>
        <rFont val="Tahoma"/>
        <family val="2"/>
      </rPr>
      <t>ความเห็น</t>
    </r>
    <r>
      <rPr>
        <sz val="10"/>
        <color indexed="8"/>
        <rFont val="Tahoma"/>
        <family val="2"/>
      </rPr>
      <t xml:space="preserve"> เห็นควรสนับสนุนโครงการ สอดคล้องกับยุทธศาสตร์จังหวัด  เป็นการแปรรูปอุตสาหกรรม เพื่อเพิ่มมูลค่าผลิตภัณฑ์
</t>
    </r>
  </si>
  <si>
    <t xml:space="preserve">1.5 พัฒนาระบบการผลิตและการจัดการพืชเศรษฐกิจ (แห้ว กระเจี๊ยบ หน้อไม้ฝรั่ง ข้าวโพดฝักอ่อน) เพื่อการส่งออก 
</t>
  </si>
  <si>
    <r>
      <rPr>
        <u/>
        <sz val="10"/>
        <color indexed="8"/>
        <rFont val="Tahoma"/>
        <family val="2"/>
      </rPr>
      <t>กิจกรรม</t>
    </r>
    <r>
      <rPr>
        <sz val="10"/>
        <color indexed="8"/>
        <rFont val="Tahoma"/>
        <family val="2"/>
      </rPr>
      <t xml:space="preserve"> (1)จัดทำโครงการ (2)แต่งตั้งคณะทำงาน เพื่อดำเนินงานตามโครงการฯ (ภาคราชการและภาคเอกชน)
</t>
    </r>
    <r>
      <rPr>
        <u/>
        <sz val="10"/>
        <color indexed="8"/>
        <rFont val="Tahoma"/>
        <family val="2"/>
      </rPr>
      <t>ความเห็น</t>
    </r>
    <r>
      <rPr>
        <sz val="10"/>
        <color indexed="8"/>
        <rFont val="Tahoma"/>
        <family val="2"/>
      </rPr>
      <t xml:space="preserve"> เห็นควรสนับสนุนโครงการ สอดคล้องกับยุทธศาสตร์จังหวัด  เป็นการแปรรูปอุตสาหกรรม เพื่อเพิ่มมูลค่าผลิตภัณฑ์ ขยายโอกาส สร้างขีดความสามารถในการแข่งขัน.
</t>
    </r>
  </si>
  <si>
    <r>
      <rPr>
        <u/>
        <sz val="10"/>
        <color indexed="8"/>
        <rFont val="Tahoma"/>
        <family val="2"/>
      </rPr>
      <t>กิจกรรม</t>
    </r>
    <r>
      <rPr>
        <sz val="10"/>
        <color indexed="8"/>
        <rFont val="Tahoma"/>
        <family val="2"/>
      </rPr>
      <t xml:space="preserve">(1) ชี้แจงรายละเอียดโครงการ (2)สำรวจและจัดเก็บข้อมูล (3) ศึกษาดูงานพร้อมจัดอบรมถ่ายทอดความรู้ด้านการผลิตน้ำส้มควันไม้จากเตาเผาถ่านทั้งภาคทฤษฎีและปฏิบัติการ(4)ติดตามและประเมินผลโครงการ
</t>
    </r>
    <r>
      <rPr>
        <u/>
        <sz val="10"/>
        <color indexed="8"/>
        <rFont val="Tahoma"/>
        <family val="2"/>
      </rPr>
      <t>ความเห็น</t>
    </r>
    <r>
      <rPr>
        <sz val="10"/>
        <color indexed="8"/>
        <rFont val="Tahoma"/>
        <family val="2"/>
      </rPr>
      <t xml:space="preserve"> เห็นควรสนับสนุนโครงการ เป็นการนำวัสดุที่มีในท้องถิ่นมาใช้ให้เกิดประโยชน์  ผลิตผลปลอดจากสารพิษ และลดต้นทุน
</t>
    </r>
  </si>
  <si>
    <r>
      <rPr>
        <u/>
        <sz val="10"/>
        <color indexed="8"/>
        <rFont val="Tahoma"/>
        <family val="2"/>
      </rPr>
      <t>กิจกรรม</t>
    </r>
    <r>
      <rPr>
        <sz val="10"/>
        <color indexed="8"/>
        <rFont val="Tahoma"/>
        <family val="2"/>
      </rPr>
      <t xml:space="preserve"> (1)การเพิ่มพูนความรู้และพัฒนาทักษะด้านการตลาด (2) การจ้างเหมาเอกชนตรวจสอบรับรองสินค้าเกษตรปลอดภัย (3)จัดทำเอกสารเผยแพร่ประชาสัมพันธ์สินค้าจังหวัดสุพรรณบุรี (4)การจัดงานแสดงและจำหน่ายสินค้าภายในประเทศ 
</t>
    </r>
    <r>
      <rPr>
        <u/>
        <sz val="10"/>
        <color indexed="8"/>
        <rFont val="Tahoma"/>
        <family val="2"/>
      </rPr>
      <t>ความเห็น</t>
    </r>
    <r>
      <rPr>
        <sz val="10"/>
        <color indexed="8"/>
        <rFont val="Tahoma"/>
        <family val="2"/>
      </rPr>
      <t xml:space="preserve"> เห็นควรสนับสนุนโครงการ เพื่อเป็นการเผยแพร่ประชาสัมพันธ์ ขยายโอกาส สร้างขีดความสามารถในการแข่งขัน ปรับลดในส่วนที่เป็นภารกิจของหน่วยงาน
</t>
    </r>
  </si>
  <si>
    <r>
      <rPr>
        <u/>
        <sz val="10"/>
        <color indexed="8"/>
        <rFont val="Tahoma"/>
        <family val="2"/>
      </rPr>
      <t>กิจกรรม</t>
    </r>
    <r>
      <rPr>
        <sz val="10"/>
        <color indexed="8"/>
        <rFont val="Tahoma"/>
        <family val="2"/>
      </rPr>
      <t xml:space="preserve"> (1) เสริมคันกั้นน้ำพร้อมลงลูกรัง สายบ้านแขกวัดยม หมู่ที่ 6 เชื่อมต่อ หมู่ที่ 7 ตำบลโคกคราม  หน้าบ้านพักคนชราถึงประตูระบายน้ำบางยี่หนชุมชนบ้านแขกหมู่ที่ 6  ขนาดผิวจราจรกว้าง 4.00 เมตร ฐานกว้าง 11.5 เมตร สูงเฉลี่ย 2.50 เมตร ยาว 1,250.00 เมตร (2) เสริมคันกั้นน้ำพร้อมลงลูกรัง หมู่ที่ 4  ตำบลองครักษ์ ขนาดผิวจราจรกว้าง 4.00 เมตร ฐานกว้าง 10.00 เมตร สูง 2.00 เมตร ยาว 430.00 เมตร
</t>
    </r>
    <r>
      <rPr>
        <u/>
        <sz val="10"/>
        <color indexed="8"/>
        <rFont val="Tahoma"/>
        <family val="2"/>
      </rPr>
      <t>ความเห็น</t>
    </r>
    <r>
      <rPr>
        <sz val="10"/>
        <color indexed="8"/>
        <rFont val="Tahoma"/>
        <family val="2"/>
      </rPr>
      <t xml:space="preserve">  เห็นสมควรสนับสนุนโครงการ เพื่อป้องกันความเสียหายในพื้นที่ทำการเกตร ทำให้ได้รับผลผลิตได้เต็มที่
</t>
    </r>
  </si>
  <si>
    <r>
      <t>ช่วงที่ 1</t>
    </r>
    <r>
      <rPr>
        <sz val="10"/>
        <color indexed="8"/>
        <rFont val="Tahoma"/>
        <family val="2"/>
      </rPr>
      <t xml:space="preserve"> ผิวจราจรกว้างเฉลี่ย 4.00 เมตร ฐานกว้างเฉลี่ย 6.50 เมตร สูงเฉลี่ย 1.20 เมตร ระยะทางยาว 970 เมตร พร้อมลงหินคลุกผิวจราจรกว้าง 3.50 เมตร หรือปริมาณหินคลุกไม่น้อยกว่า 424 ลูกบาศก์เมตร์     </t>
    </r>
    <r>
      <rPr>
        <u/>
        <sz val="10"/>
        <color indexed="8"/>
        <rFont val="Tahoma"/>
        <family val="2"/>
      </rPr>
      <t>ช่วงที่ 2</t>
    </r>
    <r>
      <rPr>
        <sz val="10"/>
        <color indexed="8"/>
        <rFont val="Tahoma"/>
        <family val="2"/>
      </rPr>
      <t xml:space="preserve"> ผิวจราจรกว้างเฉลี่ย 4.00 เมตร ฐานกว้างเฉลี่ย 8.00 เมตร สูงเฉลี่ย 1.20 เมตร ระยะทางยาว 2,000 เมตร พร้อมลงหินคลุกผิวจราจรกว้าง 3.50 เมตร หรือปริมาณหินคลุกไม่น้อยกว่า 875 ลูกบาศก์เมตร และติดตั้งป้ายประชาสัมพันธ์ จำนวน 1 ป้าย 
</t>
    </r>
    <r>
      <rPr>
        <u/>
        <sz val="10"/>
        <color indexed="8"/>
        <rFont val="Tahoma"/>
        <family val="2"/>
      </rPr>
      <t>ความเห็น</t>
    </r>
    <r>
      <rPr>
        <sz val="10"/>
        <color indexed="8"/>
        <rFont val="Tahoma"/>
        <family val="2"/>
      </rPr>
      <t xml:space="preserve"> เห็นควรสนับสนุนโครงการ เป็นการปรับปรุงเส้นทางขนส่งพืชผลทางการเกตร และถมปรับระดับดินให้สูงเพื่อป้องกันน้ำท่วมไม่ให้พืชผลเสียหาย และลดค่าใช้จ่ายในการขนส่ง
</t>
    </r>
  </si>
  <si>
    <r>
      <rPr>
        <u/>
        <sz val="10"/>
        <color indexed="8"/>
        <rFont val="Tahoma"/>
        <family val="2"/>
      </rPr>
      <t>กิจกรรม</t>
    </r>
    <r>
      <rPr>
        <sz val="10"/>
        <color indexed="8"/>
        <rFont val="Tahoma"/>
        <family val="2"/>
      </rPr>
      <t xml:space="preserve"> (1)กิจกรรมจัดแสดงนิทรรศการถาวรภายในอาคาร (มีลักษณะเป็นประติมากรรมเทคนิคปั้นหล่อด้วยสำริด แสดงประวัติศาสตร์อารยธรรมของจังหวัดสุพรรณบุรี  พื้นที่  128  ตารางเมตร
</t>
    </r>
    <r>
      <rPr>
        <u/>
        <sz val="10"/>
        <color indexed="8"/>
        <rFont val="Tahoma"/>
        <family val="2"/>
      </rPr>
      <t>ความเห็น</t>
    </r>
    <r>
      <rPr>
        <sz val="10"/>
        <color indexed="8"/>
        <rFont val="Tahoma"/>
        <family val="2"/>
      </rPr>
      <t xml:space="preserve"> เห็นควรสนับสนุนโครงการ สอดคล้องกับ positioning ของจังหวัด ด้านการท่องเที่ยว เชิงวัฒนธรรมและประวัติศาสตร์ เชื่อมต่อจากเฟสที่ 1 และ 2
</t>
    </r>
  </si>
  <si>
    <r>
      <rPr>
        <u/>
        <sz val="10"/>
        <color indexed="8"/>
        <rFont val="Tahoma"/>
        <family val="2"/>
      </rPr>
      <t>กิจกรรม</t>
    </r>
    <r>
      <rPr>
        <sz val="10"/>
        <color indexed="8"/>
        <rFont val="Tahoma"/>
        <family val="2"/>
      </rPr>
      <t xml:space="preserve">  (1)ปรับปรุงภูมิทัศน์โบราณสถานเจดีย์หมายเลข 9, 10 และ 11  (2) บูรณะโบราณสถานเจดีย์หมายเลข 9, 10 และ 11
</t>
    </r>
    <r>
      <rPr>
        <u/>
        <sz val="10"/>
        <color indexed="8"/>
        <rFont val="Tahoma"/>
        <family val="2"/>
      </rPr>
      <t>ความเห็น</t>
    </r>
    <r>
      <rPr>
        <sz val="10"/>
        <color indexed="8"/>
        <rFont val="Tahoma"/>
        <family val="2"/>
      </rPr>
      <t xml:space="preserve"> เห็นควรสนับสนุนโครงการ  positioning ของจังหวัด ด้านการท่องเที่ยว เชิงวัฒนธรรมและประวัติศาสตร์ 
</t>
    </r>
  </si>
  <si>
    <r>
      <rPr>
        <u/>
        <sz val="10"/>
        <color indexed="8"/>
        <rFont val="Tahoma"/>
        <family val="2"/>
      </rPr>
      <t>กิจกรรม</t>
    </r>
    <r>
      <rPr>
        <sz val="10"/>
        <color indexed="8"/>
        <rFont val="Tahoma"/>
        <family val="2"/>
      </rPr>
      <t xml:space="preserve"> ดำเนินการก่อสร้างถนนคอนกรีตเสริมเหล็ก เริ่มจากแยกจากถนนสายหลัก 30 เมตร ถึงลำรางสาธารณะบริเวณตรงข้ามโบราณสถานเจดีย์หมายเลข 11  ขนาดกว้าง 6เมตร ระยะทาง 330 เมตร 
</t>
    </r>
    <r>
      <rPr>
        <u/>
        <sz val="10"/>
        <color indexed="8"/>
        <rFont val="Tahoma"/>
        <family val="2"/>
      </rPr>
      <t>ความเห็น</t>
    </r>
    <r>
      <rPr>
        <sz val="10"/>
        <color indexed="8"/>
        <rFont val="Tahoma"/>
        <family val="2"/>
      </rPr>
      <t xml:space="preserve"> เห็นควรสนับสนุนโครงการ เป็นการพัฒนาเชื่อมต่อเส้นทางท่องเที่ยว
</t>
    </r>
  </si>
  <si>
    <r>
      <t xml:space="preserve">กิจกรรม ดำเนินการก่อสร้างถนนลาดยางแอสฟัลท์ติกคอนกรีต บริเวณด้านข้างหมู่บ้านอู่ทองอู่อารยธรรม ขนาดกว้าง 16 เมตร  ยาว 265 เมตร หรือมีพื้นที่ลาดยางไม่น้อยกว่า 4,770 ตารางเมตร
</t>
    </r>
    <r>
      <rPr>
        <u/>
        <sz val="10"/>
        <color indexed="8"/>
        <rFont val="Tahoma"/>
        <family val="2"/>
      </rPr>
      <t>ความเห็น</t>
    </r>
    <r>
      <rPr>
        <sz val="10"/>
        <color indexed="8"/>
        <rFont val="Tahoma"/>
        <family val="2"/>
      </rPr>
      <t xml:space="preserve"> เห็นควรสนับสนุนโครงการ เป็นการพัฒนาเชื่อมต่อเส้นทางท่องเที่ยว
</t>
    </r>
  </si>
  <si>
    <r>
      <rPr>
        <u/>
        <sz val="10"/>
        <color indexed="8"/>
        <rFont val="Tahoma"/>
        <family val="2"/>
      </rPr>
      <t>กิจกรรม</t>
    </r>
    <r>
      <rPr>
        <sz val="10"/>
        <color indexed="8"/>
        <rFont val="Tahoma"/>
        <family val="2"/>
      </rPr>
      <t xml:space="preserve"> ก่อสร้างอาคารสวนศิลปิน และมีการจัดแสดงเรื่องราวของศิลปินสำคัญของสุพรรณบุรี ได้อย่างน่าสนใจ
</t>
    </r>
    <r>
      <rPr>
        <u/>
        <sz val="10"/>
        <color indexed="8"/>
        <rFont val="Tahoma"/>
        <family val="2"/>
      </rPr>
      <t>ความเห็น</t>
    </r>
    <r>
      <rPr>
        <sz val="10"/>
        <color indexed="8"/>
        <rFont val="Tahoma"/>
        <family val="2"/>
      </rPr>
      <t xml:space="preserve"> เห็นควรสนับสนุนโครงการ เป็นการสนับสนุน positionig ของจังหวัดเรื่องการท่องเที่ยวเชิงวัฒนธรรมและประวัติศาสตร์ ซึ่งเป็นแหล่งท่องเที่ยวใหม่ เพื่อสร้างรายได้ให้แก่จังหวัด เป็นสถานที่เชื่อต่อจากเส้นทางไหว้พระออมบุญ 9 วัด
</t>
    </r>
  </si>
  <si>
    <r>
      <rPr>
        <u/>
        <sz val="10"/>
        <color indexed="8"/>
        <rFont val="Tahoma"/>
        <family val="2"/>
      </rPr>
      <t>กิจกรรม</t>
    </r>
    <r>
      <rPr>
        <sz val="10"/>
        <color indexed="8"/>
        <rFont val="Tahoma"/>
        <family val="2"/>
      </rPr>
      <t xml:space="preserve"> (1) จัดกิจกรรมส่งเสริมการท่องเที่ยว เป็นเงิน 2,000,000 บาท
</t>
    </r>
    <r>
      <rPr>
        <u/>
        <sz val="10"/>
        <color indexed="8"/>
        <rFont val="Tahoma"/>
        <family val="2"/>
      </rPr>
      <t xml:space="preserve">ความเห็น </t>
    </r>
    <r>
      <rPr>
        <sz val="10"/>
        <color indexed="8"/>
        <rFont val="Tahoma"/>
        <family val="2"/>
      </rPr>
      <t xml:space="preserve">เห็นควรสนับสนุนโครงการ positionig ของจังหวัดเรื่องการท่องเที่ยวเชิงวัฒนธรรมและประวัติศาสตร์ ซึ่งเป็นแหล่งท่องเที่ยวใหม่ เพื่อสร้างรายได้ให้แก่จังหวัด
</t>
    </r>
  </si>
  <si>
    <r>
      <rPr>
        <u/>
        <sz val="10"/>
        <color indexed="8"/>
        <rFont val="Tahoma"/>
        <family val="2"/>
      </rPr>
      <t>กิจกรรม</t>
    </r>
    <r>
      <rPr>
        <sz val="10"/>
        <color indexed="8"/>
        <rFont val="Tahoma"/>
        <family val="2"/>
      </rPr>
      <t xml:space="preserve"> ปรับปรุงสภาพแวดล้อมภูมิทัศน์อ่างเก็บน้ำหนองผักตบให้มีความสวยงาม พัฒนาคุณภาพชีวิต ทำให้ประชาชนสร้างรายได้จากแหล่งเพาะพันธุ์สัตว์น้ำ เพื่อการบริโภคและ จำหน่าย
</t>
    </r>
    <r>
      <rPr>
        <u/>
        <sz val="10"/>
        <color indexed="8"/>
        <rFont val="Tahoma"/>
        <family val="2"/>
      </rPr>
      <t>ความเห็น</t>
    </r>
    <r>
      <rPr>
        <sz val="10"/>
        <color indexed="8"/>
        <rFont val="Tahoma"/>
        <family val="2"/>
      </rPr>
      <t xml:space="preserve"> เห็นควรสนับสนุนโครงการ สอดคล้องกับ positioning ของจังหวัด และเป็นการอนุรักษ์สิ่งแวดล้อม
</t>
    </r>
  </si>
  <si>
    <r>
      <rPr>
        <u/>
        <sz val="10"/>
        <color indexed="8"/>
        <rFont val="Tahoma"/>
        <family val="2"/>
      </rPr>
      <t>กิจกรรม</t>
    </r>
    <r>
      <rPr>
        <sz val="10"/>
        <color indexed="8"/>
        <rFont val="Tahoma"/>
        <family val="2"/>
      </rPr>
      <t xml:space="preserve"> (1)บริหารโครงการ (2)จัดงานแถลงข่าวการฟื้นฟูริมแม่น้ำท่าจีนเพื่อการท่องเที่ยวด้วยการปลูกต้นยางนาและต้นก้านเหลืองตลอดท้องที่ (3)จัดหากล้าไม้ยางนาและไม้ก้านเหลือง รวมทั้งสนับสนุนชุมชนเตรียมพื้นที่ปลูกเพื่อจัดงานคืนยางนาให้ท่าจีน (4)ล่องเรือคืนยางนาให้ท่าจีน โดยผู้ว่าราชการจังหวัดหรือผู้แทนนำกล้าไม้ยางนามหามงคลจำนวน 9 ต้น ล่องเรือ (5)ชุมชนปลูกต้นยางนาบริเวณพื้นที่ริมน้ำที่กำหนด โดยปลูกต้นก้านเหลืองเป็นแนวกันชนริมแม่น้ำท่าจีน  (6)การวางแผนบำรุงรักษาพื้นที่ปลูกยางนาและก้านเหลืองระยะยาวโดยหน่วยงานท้องถิ่นและชุมชนเป็นหลัก
</t>
    </r>
    <r>
      <rPr>
        <u/>
        <sz val="10"/>
        <color indexed="8"/>
        <rFont val="Tahoma"/>
        <family val="2"/>
      </rPr>
      <t>ความเห็น</t>
    </r>
    <r>
      <rPr>
        <sz val="10"/>
        <color indexed="8"/>
        <rFont val="Tahoma"/>
        <family val="2"/>
      </rPr>
      <t xml:space="preserve"> เห็นควรสนับสนุนโครงการ สอดคล้องกับยุทธศาสตร์จังหวัด เพื่อส่งเสริมการท่องเที่ยวเชิงอนุรักษ์ 
</t>
    </r>
  </si>
  <si>
    <r>
      <rPr>
        <u/>
        <sz val="10"/>
        <color indexed="8"/>
        <rFont val="Tahoma"/>
        <family val="2"/>
      </rPr>
      <t>กิจกรรม</t>
    </r>
    <r>
      <rPr>
        <sz val="10"/>
        <color indexed="8"/>
        <rFont val="Tahoma"/>
        <family val="2"/>
      </rPr>
      <t xml:space="preserve"> จ้างเหมาดำเนินการศึกษาจัดทำแผนการเสริมสร้างศักยภาพประชาชนเพื่อพัฒนาจังหวัดสุพรรณบุรี  สู่ "AEC" โดยยึดแนวทางเศรษฐกิจพอเพียงแบบยั่งยืน
</t>
    </r>
    <r>
      <rPr>
        <u/>
        <sz val="10"/>
        <color indexed="8"/>
        <rFont val="Tahoma"/>
        <family val="2"/>
      </rPr>
      <t>ความเห็น</t>
    </r>
    <r>
      <rPr>
        <sz val="10"/>
        <color indexed="8"/>
        <rFont val="Tahoma"/>
        <family val="2"/>
      </rPr>
      <t xml:space="preserve"> เห็นควรสนับสนุนโครงการ สอดคล้องกับนโยบายของรัฐบาลในการช่วยลดต้นทุนการผลิต
</t>
    </r>
  </si>
  <si>
    <r>
      <rPr>
        <u/>
        <sz val="10"/>
        <color indexed="8"/>
        <rFont val="Tahoma"/>
        <family val="2"/>
      </rPr>
      <t>กิจกรรม</t>
    </r>
    <r>
      <rPr>
        <sz val="10"/>
        <color indexed="8"/>
        <rFont val="Tahoma"/>
        <family val="2"/>
      </rPr>
      <t xml:space="preserve"> 1. สร้างศูนย์เรียนรู้และส่งเสริมการใช้ยาสมุนไพรพื้นบ้านประจำพื้นที่
2. ส่งเสริมการใช้ยาสมุนไพรเพื่อพัฒนาคุณภาพวัตถุดิบสมุนไพร ที่ผลิตโดยเกษตรกรเครือข่ายในจังหวัดสุพรรณบุรี ที่โรงพยาบาลอู่ทอง (ก่อสร้างอาคาร และซื้อคุรภัณฑ์)
3. มหกรรมส่งเสริมการใช้สมุนไพรระดับจังหวัด
</t>
    </r>
    <r>
      <rPr>
        <u/>
        <sz val="10"/>
        <color indexed="8"/>
        <rFont val="Tahoma"/>
        <family val="2"/>
      </rPr>
      <t>ความเห็น</t>
    </r>
    <r>
      <rPr>
        <sz val="10"/>
        <color indexed="8"/>
        <rFont val="Tahoma"/>
        <family val="2"/>
      </rPr>
      <t xml:space="preserve"> เห็นควรสนับสนุนโครงการ เป็นการลดค่าใช้จ่ายและการนำเข้ายาจากต่างประเทศ
</t>
    </r>
  </si>
  <si>
    <r>
      <rPr>
        <u/>
        <sz val="10"/>
        <color indexed="8"/>
        <rFont val="Tahoma"/>
        <family val="2"/>
      </rPr>
      <t>กิจกรรม</t>
    </r>
    <r>
      <rPr>
        <sz val="10"/>
        <color indexed="8"/>
        <rFont val="Tahoma"/>
        <family val="2"/>
      </rPr>
      <t xml:space="preserve"> ก่อสร้างถนนลาดยางแบบ Asph  Hie concrete  ผิวจราจรกว้าง 3.50 เมตร  หนา 0.05 เมตร  ยาว 4,000 เมตร  บ้านโพธิ์หลวง ซอย 2 หมู่ที่ 7  ต.ไผ่กองดิน 
</t>
    </r>
    <r>
      <rPr>
        <u/>
        <sz val="10"/>
        <color indexed="8"/>
        <rFont val="Tahoma"/>
        <family val="2"/>
      </rPr>
      <t>ความเห็น</t>
    </r>
    <r>
      <rPr>
        <sz val="10"/>
        <color indexed="8"/>
        <rFont val="Tahoma"/>
        <family val="2"/>
      </rPr>
      <t xml:space="preserve"> เห็นควรสนับสนุนโครงการ เพื่อเป็นการพัฒนาคุณภาพชีวิต และความปลอดภัยในการเดินทาง
</t>
    </r>
  </si>
  <si>
    <r>
      <rPr>
        <u/>
        <sz val="10"/>
        <color indexed="8"/>
        <rFont val="Tahoma"/>
        <family val="2"/>
      </rPr>
      <t>กิจกรรม</t>
    </r>
    <r>
      <rPr>
        <sz val="10"/>
        <color indexed="8"/>
        <rFont val="Tahoma"/>
        <family val="2"/>
      </rPr>
      <t xml:space="preserve">  ดำเนินการเสริมคันฐานล่างกว้างเฉลี่ย  6.00 เมตร   ฐานบนกว้างเฉลี่ย 4.00 เมตร  สูงเฉลี่ย  1.00 เมตร ระยะทางยาว 7,000 เมตร ระยะทางเริ่มต้นจากจากเขตติดต่อ ต.ดอนกำยาน อ.เมืองสุพรรณบุรี  ถึง ต.วังน้ำเย็น อ.บางปลาม้า
</t>
    </r>
    <r>
      <rPr>
        <u/>
        <sz val="10"/>
        <color indexed="8"/>
        <rFont val="Tahoma"/>
        <family val="2"/>
      </rPr>
      <t>ความเห็น</t>
    </r>
    <r>
      <rPr>
        <sz val="10"/>
        <color indexed="8"/>
        <rFont val="Tahoma"/>
        <family val="2"/>
      </rPr>
      <t xml:space="preserve"> เห็นควรสนับสนุนโครงการ สอดคล้องกับยุทธศาสตร์จังหวัด ในการพัฒนาคุณภาพชีวิต แก้ไขปัญหาน้ำท่วมและให้มีน้ำใช้เพียงพอในพื้นที่ทำการเกษตร ก่อให้เกิดรายได้แก่ราษฎร
</t>
    </r>
  </si>
  <si>
    <r>
      <rPr>
        <u/>
        <sz val="10"/>
        <color theme="1"/>
        <rFont val="Tahoma"/>
        <family val="2"/>
      </rPr>
      <t>กิจกรรม</t>
    </r>
    <r>
      <rPr>
        <sz val="10"/>
        <color theme="1"/>
        <rFont val="Tahoma"/>
        <family val="2"/>
      </rPr>
      <t xml:space="preserve"> :  ก่อสร้างถนนลายาง หมู่ที่ 2 สายคันคลองสองขวา จากเขตติดต่อ ต.สระแก้ว ผ่าน ต.สนามคลี ถึงเขตติดต่อ ต.ตลิ่งชัน
</t>
    </r>
    <r>
      <rPr>
        <u/>
        <sz val="10"/>
        <color theme="1"/>
        <rFont val="Tahoma"/>
        <family val="2"/>
      </rPr>
      <t>ความเห็น</t>
    </r>
    <r>
      <rPr>
        <sz val="10"/>
        <color theme="1"/>
        <rFont val="Tahoma"/>
        <family val="2"/>
      </rPr>
      <t xml:space="preserve"> เห็นควรสนับสนุนโครงการ สอดคล้องกับยุทธศาสตร์จังหวัด เป็นการพัฒนาคุณภาพชีวิตให้ดีขึ้น ช่วยให้การขนส่งพืชผลทางการเกษตรสะดวก และลดค่าใช้จ่ายในการเดินทาง
</t>
    </r>
  </si>
  <si>
    <r>
      <rPr>
        <u/>
        <sz val="10"/>
        <color indexed="8"/>
        <rFont val="Tahoma"/>
        <family val="2"/>
      </rPr>
      <t>กิจกรรม</t>
    </r>
    <r>
      <rPr>
        <sz val="10"/>
        <color indexed="8"/>
        <rFont val="Tahoma"/>
        <family val="2"/>
      </rPr>
      <t xml:space="preserve"> 1) ก่อสร้างระบบประปาหมู่บ้านขนาดใหญ่ หมู่ที่ 4 ตำบลรั้วใหญ่ อำเภอเมืองสุพรรณบุรี จังหวัดสุพรรณบุรี
2) ก่อสร้างระบบประปาในเขตเทศบาลตำบลห้วยวังทอง อำเภอเมืองสุพรรณบุรี จังหวัดสุพรรณบุรี
</t>
    </r>
    <r>
      <rPr>
        <u/>
        <sz val="10"/>
        <color indexed="8"/>
        <rFont val="Tahoma"/>
        <family val="2"/>
      </rPr>
      <t>ความเห็น</t>
    </r>
    <r>
      <rPr>
        <sz val="10"/>
        <color indexed="8"/>
        <rFont val="Tahoma"/>
        <family val="2"/>
      </rPr>
      <t xml:space="preserve"> เห็นควรสนับสนุนโครงการ เพื่อเป็นการพัฒนาคุณภาพชีวิต แก้ปัญหาการขาดแคลนน้ำในการอุปโภค และบริโภค
</t>
    </r>
  </si>
  <si>
    <r>
      <rPr>
        <u/>
        <sz val="10"/>
        <color indexed="8"/>
        <rFont val="Tahoma"/>
        <family val="2"/>
      </rPr>
      <t>กิจกรรม</t>
    </r>
    <r>
      <rPr>
        <sz val="10"/>
        <color indexed="8"/>
        <rFont val="Tahoma"/>
        <family val="2"/>
      </rPr>
      <t xml:space="preserve"> (1).  การประชุมสัมมนาเชิงปฏิบัติการเพื่อพัฒนาหลักสูตรและสื่อการฝึกอบรมและศึกษาดูงาน (2.) กิจกรรมผลิตสื่อการเรียนรู้สร้างสรรค์เพื่อเสริมสร้าง (3.) กิจกรรมจัดทำ VTR  แนวทางการดำเนินงานโครงการคนดีศรีสุพรรณความรู้  ความเข้าใจ (4.) กิจกรรมฝึกอบรมวิทยากรเยาวชนคนดีศรีสุพรรณ    ( 5.) กิจกรรมฝึกอบรมแกนนำครูผู้รับผิดชอบโครงการคนดีศรีสุพรรณ  ( 6.) กิจกรรมฝึกอบรมแกนนำตำบลคนดีศรีสุพรรณ  (7. )กิจกรรมฝึกอบรมแกนนำ เยาวชนคนดีศรีสุพรรณ (8.) กิจกรรม  จัดตั้ง  “ชมรมเยาวชนอาสาจราจร”( 9. )กิจกรรม  จัดตั้ง  “ชมรมอาสาสมัครอนุรักษ์ธรรมชาติและสิ่งแวดล้อม (10.) กิจกรรมติดตามและประเมินผลการดำเนินงานเพื่อพัฒนาโครงการตำบลคนดีศรีสุพรรณ  (โครงการสร้างกระแสเพื่อการพัฒนาคน ฯ) 
</t>
    </r>
    <r>
      <rPr>
        <u/>
        <sz val="10"/>
        <color indexed="8"/>
        <rFont val="Tahoma"/>
        <family val="2"/>
      </rPr>
      <t>ความเห็น</t>
    </r>
    <r>
      <rPr>
        <sz val="10"/>
        <color indexed="8"/>
        <rFont val="Tahoma"/>
        <family val="2"/>
      </rPr>
      <t xml:space="preserve"> เห็นควรสนับสนุนโครงการ เพื่อพัฒนาคนให้เป็นคนดี และเป็นเมืองน่อยู่ สอดคล้องกับยุทธศาสตร์จังหวัด
</t>
    </r>
  </si>
  <si>
    <r>
      <rPr>
        <u/>
        <sz val="10"/>
        <color indexed="8"/>
        <rFont val="Tahoma"/>
        <family val="2"/>
      </rPr>
      <t>กิจกรรม</t>
    </r>
    <r>
      <rPr>
        <sz val="10"/>
        <color indexed="8"/>
        <rFont val="Tahoma"/>
        <family val="2"/>
      </rPr>
      <t xml:space="preserve"> 1 เสริมสร้างและพัฒนาแกนนำเยาวชนต้นกล้าร่วมเฝ้าระวังยาเสพติดระดับพื้นที่
2 เสริมสร้างและพัฒนาพลังประชาชนเป็นพลังแผ่นดินร่วมต่อต้านยาเสพติดระดับพื้นที่
3 เสริมสร้างแกนนำหมู่บ้าน/ชุมชน อาสาสร้างความสมานฉันท์ร่วมต่อต้านยาเสพติดตามแนวทางเศรษฐกิจพอเพียง
4 ศึกษาวิจัยเพื่อการพัฒนา (R&amp;D) แนวทางการแก้ไขปัญหายาเสพติดในระดับรากหญ้าเพื่อสังคมปลอดยาเสพติดอย่างยั่งยืน
5 เสริมสร้างแกนนำ “เยาวชนต้นแบบประชาธิปไตยร่วมสร้างความสมานฉันท์” เพื่อเผยแพร่และสร้างความสามัคคีร่วมกันแก้ไขปัญหา
6 สร้างกระแสและปลุกจิตสำนึก “พลังแผ่นดิน” ร่วมสร้างความมั่นคง และร่วมแรงพัฒนาสังคมผนึกกำลังภายใต้ระบบประชาธิปไตย
7 รณรงค์ประชาสัมพันธ์เสริมสร้าง “ความสามัคคีร่วมพัฒนาและแก้ไขปัญหาในระดับพื้นที่
8 พัฒนาผู้นำองค์กรเพื่อเป็นต้นแบบการพัฒนาที่ยั่งยืน
9 รณรงค์สร้างกระแสและปลูกจิตสำนึกร่วมกันเป็นพลังแผ่นดินเพื่อความสามัคคีและต่อสู้เพื่อเอาชนะ ยาเสพติด 10  แลกเปลี่ยนเรียนรู้ ภายใต้แนวความคิด “สันติ ให้อภัย กลับใจเป็นคนดีของสังคม”
</t>
    </r>
    <r>
      <rPr>
        <u/>
        <sz val="10"/>
        <color indexed="8"/>
        <rFont val="Tahoma"/>
        <family val="2"/>
      </rPr>
      <t>ความเห็น</t>
    </r>
    <r>
      <rPr>
        <sz val="10"/>
        <color indexed="8"/>
        <rFont val="Tahoma"/>
        <family val="2"/>
      </rPr>
      <t xml:space="preserve"> เห็นควรสนับสนุน กิจกรรมที่ 1- 5 เป็นเงิน 7.9 ล้านบาท ซึ่งเป็นกิจกรรมเฝ้าระวังและต่อต้านยาเสพติด
</t>
    </r>
  </si>
  <si>
    <r>
      <rPr>
        <u/>
        <sz val="10"/>
        <color theme="1"/>
        <rFont val="Tahoma"/>
        <family val="2"/>
      </rPr>
      <t>กิจกรรม</t>
    </r>
    <r>
      <rPr>
        <sz val="10"/>
        <color theme="1"/>
        <rFont val="Tahoma"/>
        <family val="2"/>
      </rPr>
      <t xml:space="preserve"> 1   พัฒนาระบบโปรแกรมแจ้งเตือนด้านสิ่งแวดล้อม
2   ส่งเสริมพัฒนาและเพิ่มทักษะให้เยาวชนใช้เทคโนโลยีสารสนเทศ เพื่อการรักษาคุณภาพสิ่งแวดล้อม
3   เสริมสร้างเยาวชนให้เป็นแกนนำเฝ้าระวังคุณภาพสิ่งแวดล้อม
4   เสริมสร้างแกนนำ “เยาวชนตาวิเศษ” ร่วมอนุรักษ์ธรรมชาติ
5  จัดทำสื่อประชาสัมพันธ์อนุรักษ์ธรรมชาติและสิ่งแวดล้อม
</t>
    </r>
    <r>
      <rPr>
        <u/>
        <sz val="10"/>
        <color theme="1"/>
        <rFont val="Tahoma"/>
        <family val="2"/>
      </rPr>
      <t>ความเห็น</t>
    </r>
    <r>
      <rPr>
        <sz val="10"/>
        <color theme="1"/>
        <rFont val="Tahoma"/>
        <family val="2"/>
      </rPr>
      <t xml:space="preserve"> เห็นควรสนับสนุนโครงการ เพื่อเป็นการสร้างจิตสำนึกในการอนุรักษ์สิ่งแวดล้อม และเป็นการส่งเสริมให้จังหวัดเป็นเมืองน่าอยู่คู่การท่องเที่ยว
</t>
    </r>
  </si>
  <si>
    <r>
      <rPr>
        <u/>
        <sz val="10"/>
        <color indexed="8"/>
        <rFont val="Tahoma"/>
        <family val="2"/>
      </rPr>
      <t>กิจกรรม</t>
    </r>
    <r>
      <rPr>
        <sz val="10"/>
        <color indexed="8"/>
        <rFont val="Tahoma"/>
        <family val="2"/>
      </rPr>
      <t xml:space="preserve"> 1. จัดทำแผน ดำเนินการฝึกอบรม และจัดเวทีแลกเปลี่ยนเรียนรู้  2. จัดกิจกรรมรณรงค์ในหมู่บ้านสุขภาพดี วิถีสุพรรณ
</t>
    </r>
    <r>
      <rPr>
        <u/>
        <sz val="10"/>
        <color indexed="8"/>
        <rFont val="Tahoma"/>
        <family val="2"/>
      </rPr>
      <t>ความเห็น</t>
    </r>
    <r>
      <rPr>
        <sz val="10"/>
        <color indexed="8"/>
        <rFont val="Tahoma"/>
        <family val="2"/>
      </rPr>
      <t xml:space="preserve"> เห็นควรสนับสนุนโครงการ เนื่องจากสอดคล้องกับนโยบายรัฐบาลในการลดค่าใช้จ่าย และลดผู้มารับบริการในสถานพยาบาลลง
</t>
    </r>
  </si>
  <si>
    <r>
      <t xml:space="preserve">กิจกรรม ดำเนินการจัดการแข่งขันกีฬาแห่งชาติ ครั้งที่ 42 (พ.ศ.2557) “สุพรรณบุรีเกมส์” ระหว่างวันที่ 5 – 15 มกราคม 2557
</t>
    </r>
    <r>
      <rPr>
        <u/>
        <sz val="10"/>
        <color theme="1"/>
        <rFont val="Tahoma"/>
        <family val="2"/>
      </rPr>
      <t>ความเห็น</t>
    </r>
    <r>
      <rPr>
        <sz val="10"/>
        <color theme="1"/>
        <rFont val="Tahoma"/>
        <family val="2"/>
      </rPr>
      <t xml:space="preserve">  เห็นสมควรสนับสนุนโครงการ เพื่อสร้างประสบการณ์ให้แก่นักกีฬา ส่งเสริมสุขภาพให้แก่ประชาชน และเป็นการสนับสนุนการท่องเที่ยว เพิ่มรายได้ให้แก่จังหวัด
</t>
    </r>
  </si>
  <si>
    <r>
      <rPr>
        <u/>
        <sz val="10"/>
        <color indexed="8"/>
        <rFont val="Tahoma"/>
        <family val="2"/>
      </rPr>
      <t>กิจกรรม</t>
    </r>
    <r>
      <rPr>
        <sz val="10"/>
        <color indexed="8"/>
        <rFont val="Tahoma"/>
        <family val="2"/>
      </rPr>
      <t xml:space="preserve"> (1) การบริหารโครงการ (2)ลดมลพิษด้วยมือเรา (ขยะและน้ำเสีย) ในพื้นที่ท่องเที่ยว (3)สนับสนุนเสริมสร้างสมรรถนะให้กับองค์กรปกครองส่วนท้องถิ่นในการจัดการขยะและน้ำเสียในแหล่งท่องเที่ยว (4)จัดงานโปรโมทแหล่งกินเที่ยวปลอดภัยไร้มลพิษ (อาหารปลอดภัย สิ่งแวดล้อมไร้มลพิษ)(5)จัดกิจกรรมเรือรักษ์แม่น้ำสุพรรณ 6)การจัดประกวดและกิจกรรมเชิดชูเกียรติ (7)การประเมินผล
</t>
    </r>
    <r>
      <rPr>
        <u/>
        <sz val="10"/>
        <color indexed="8"/>
        <rFont val="Tahoma"/>
        <family val="2"/>
      </rPr>
      <t>ความเห็น</t>
    </r>
    <r>
      <rPr>
        <sz val="10"/>
        <color indexed="8"/>
        <rFont val="Tahoma"/>
        <family val="2"/>
      </rPr>
      <t xml:space="preserve"> เห็นควรสนับสนุนโครงการ  เพื่อให้จังหวัดเป็นเมืองน่าอยู่คู่การท่องเที่ยว สอดคล้องกับ positioning ของจังหวัด และเป็นการอนุรักษ์สิ่งแวดล้อม
</t>
    </r>
  </si>
  <si>
    <r>
      <rPr>
        <u/>
        <sz val="10"/>
        <color indexed="8"/>
        <rFont val="Tahoma"/>
        <family val="2"/>
      </rPr>
      <t>กิจกรรม</t>
    </r>
    <r>
      <rPr>
        <sz val="10"/>
        <color indexed="8"/>
        <rFont val="Tahoma"/>
        <family val="2"/>
      </rPr>
      <t xml:space="preserve"> (1)บริหารโครงการ (2)จัดงานแถลงข่าวการฟื้นฟูริมแม่น้ำท่าจีนเพื่อการท่องเที่ยวด้วยการปลูกต้นยางนาและต้นก้านเหลืองตลอดท้องที่ (3)จัดหากล้าไม้ยางนาและไม้ก้านเหลือง รวมทั้งสนับสนุนชุมชนเตรียมพื้นที่ปลูกเพื่อจัดงานคืนยางนาให้ท่าจีน (4)ล่องเรือคืนยางนาให้ท่าจีน โดยผู้ว่าราชการจังหวัดหรือผู้แทนนำกล้าไม้ยางนามหามงคลจำนวน 9 ต้น ล่องเรือ (5)ชุมชนปลูกต้นยางนาบริเวณพื้นที่ริมน้ำที่กำหนด โดยปลูกต้นก้านเหลืองเป็นแนวกันชนริมแม่น้ำท่าจีน  (6)การวางแผนบำรุงรักษาพื้นที่ปลูกยางนาและก้านเหลืองระยะยาวโดยหน่วยงานท้องถิ่นและชุมชนเป็นหลัก
</t>
    </r>
    <r>
      <rPr>
        <u/>
        <sz val="10"/>
        <color indexed="8"/>
        <rFont val="Tahoma"/>
        <family val="2"/>
      </rPr>
      <t>ความเห็น</t>
    </r>
    <r>
      <rPr>
        <sz val="10"/>
        <color indexed="8"/>
        <rFont val="Tahoma"/>
        <family val="2"/>
      </rPr>
      <t xml:space="preserve"> เห็นควรสนับสนุนโครงการ สอดคล้องกับ positioning ของจังหวัด ด้านการท่องเที่ยว เชิงวัฒนธรรมและประวัติศาสตร์ 
</t>
    </r>
  </si>
  <si>
    <r>
      <rPr>
        <u/>
        <sz val="10"/>
        <color theme="1"/>
        <rFont val="Tahoma"/>
        <family val="2"/>
      </rPr>
      <t>กิจกรรม</t>
    </r>
    <r>
      <rPr>
        <sz val="10"/>
        <color theme="1"/>
        <rFont val="Tahoma"/>
        <family val="2"/>
      </rPr>
      <t xml:space="preserve"> การดำเนินงานแบ่งออกเป็นกิจกรรมย่อย  3 กิจกรรม
1 ประชุมเชิงปฏิบัติการแกนนำ(องค์กรสตรีระดับหมู่บ้าน)  10 รุ่น ๆ ละ 2 วัน  รวม 1,800 คน หัวข้อ ดังนี้
1) บทบาทหน้าที่ขององค์กรสตรีต่อการพัฒนาตนเอง ครอบครัวและชุมชน
2) การมีส่วนร่วมในการจัดทำแผนชุมชน
3) การนำหลักปรัชญาของเศรษฐกิจพอเพียง  เพื่อพัฒนาตนเอง  ครอบครัวและชุมชน
4) แนวทางการกิจกรรมจัดครอบครัวพัฒนาต้นแบบตามแนวปรัชญาเศรษฐกิจพอเพียง
2 การฝึกปฏิบัตินอกสถานที่
3 สาธิตกิจกรรมลดรายจ่ายเพิ่มรายได้แก่ครัวเรือนต้นแบบ
</t>
    </r>
    <r>
      <rPr>
        <u/>
        <sz val="10"/>
        <color theme="1"/>
        <rFont val="Tahoma"/>
        <family val="2"/>
      </rPr>
      <t>ความเห็น</t>
    </r>
    <r>
      <rPr>
        <sz val="10"/>
        <color theme="1"/>
        <rFont val="Tahoma"/>
        <family val="2"/>
      </rPr>
      <t xml:space="preserve"> ไม่เห็นควรสนับสนุนโครงการ เนื่องจากจังหวัดสามารถขอรับการสนับสนุนงบกองทุนสตรีได้
</t>
    </r>
  </si>
  <si>
    <r>
      <rPr>
        <u/>
        <sz val="10"/>
        <color indexed="8"/>
        <rFont val="Tahoma"/>
        <family val="2"/>
      </rPr>
      <t>กิจกรรม</t>
    </r>
    <r>
      <rPr>
        <sz val="10"/>
        <color indexed="8"/>
        <rFont val="Tahoma"/>
        <family val="2"/>
      </rPr>
      <t xml:space="preserve"> 1. ค่าจัดประชุมปรึกษาหารือเกี่ยวกับการจัดทำแผนพัฒนาจังหวัดและแผนพัฒนากลุ่มจังหวัดกับภาคส่วนต่างๆ ตามมาตรา 53/1 แห่งพระราชบัญญัติระเบียบบริหารราชการแผ่นดิน ฉบับที่ 7 พ.ศ.2550
 2. การจัดประชุม ก.บ.จ. และ ก.บ.ก.
 3. การศึกษาเพื่อพัฒนายุทธศาสตร์จังหวัด/กลุ่มจังหวัด
 4. การสำรวจความคิดเห็นของประชาชนตามแนวทางที่ ก.น.จ. กำหนด
 5. การพัฒนาประสิทธิภาพในการบริหารจัดการ เช่น การเสริมสร้างความรู้ความเข้าใจ ในเรื่องการจัดทำแผนพัฒนาจังหวัด/กลุ่มจังหวัดแก่คณะกรรมการ ก.บ.จ. หรือ ก.บ.ก. บุคลากรในจังหวัด/กลุ่มจังหวัด การจัดทำระบบฐานข้อมูลในการจัดทำยุทธศาสตร์จังหวัด/กลุ่มจังหวัด การส่งเสริมคุณภาพการบริหารจัดการภาครัฐ การจัดทำคู่มือการปฏิบัติงานเกี่ยวกับการจัดทำแผนฯ เป็นต้น
 6. การเผยแพร่ประชาสัมพันธ์เพื่อให้เกิดความรู้ความเข้าใจแก่ภาคส่วนต่าง ๆ เพื่อเข้ามามีส่วนร่วมในการจัดทำแผน รวมทั้งสนับสนุนในการขับเคลื่อนการดำเนินการตามแผน
</t>
    </r>
    <r>
      <rPr>
        <u/>
        <sz val="10"/>
        <color indexed="8"/>
        <rFont val="Tahoma"/>
        <family val="2"/>
      </rPr>
      <t>ความเห็น</t>
    </r>
    <r>
      <rPr>
        <sz val="10"/>
        <color indexed="8"/>
        <rFont val="Tahoma"/>
        <family val="2"/>
      </rPr>
      <t xml:space="preserve"> ไม่สนับสนุน ควรใช้งบค่าใช้จ่ายในการบริหารงานจังหวัดแบบบูรณาการ
</t>
    </r>
  </si>
  <si>
    <t>สรุปแผนพัฒนาจังหวัดสุพรรณบุรี</t>
  </si>
  <si>
    <t>สรุปผลการพิจารณาโครงการตามตำแหน่งจุดยืนการพัฒนาของจังหวัดสุพรรณบุรี</t>
  </si>
  <si>
    <t>สรุปผลการพิจารณาโครงการอื่นๆนอกเหนือจากโครงการตามตำแหน่งจุดยืนการพัฒนา
ของจังหวัดสุพรรณบุรี</t>
  </si>
  <si>
    <t xml:space="preserve"> สรุปข้อเสนอ และผลการพิจารณาแผนปฏิบัติราชการ ประจำปีงบประมาณ พ.ศ.2557 จังหวัดสุพรรณบุรี</t>
  </si>
  <si>
    <r>
      <t xml:space="preserve">วิสัยทัศน์ </t>
    </r>
    <r>
      <rPr>
        <sz val="12"/>
        <color indexed="8"/>
        <rFont val="Tahoma"/>
        <family val="2"/>
      </rPr>
      <t>สุพรรณบุรีเป็นจังหวัดชั้นนำในด้านแหล่งผลิตอาหาร และผลิตภัณฑ์คุณภาพมาตรฐานสู่สากล เป็นศูนย์กลางการศึกษาการกีฬาและการท่องเที่ยว
              โดยใช้ทรัพยากรธรรมชาติอย่างยั่งยืน ชุมชนเข้มแข็ง คุณภาพชีวิตดี ยึดการมีส่วนร่วม</t>
    </r>
  </si>
  <si>
    <t>1. เพิ่มมูลค่าผลิตภัณฑ์  สินค้าการเกษตร  อุตสาหกรรมและเกษตรอุตสาหกรรม เพื่อการบริโภคและการส่งออก</t>
  </si>
  <si>
    <t>2. เพิ่มรายได้จากการท่องเที่ยวและการจำหน่ายผลิตภัณฑ์สินค้าท้องถิ่น</t>
  </si>
  <si>
    <t>3. อนุรักษ์ ฟื้นฟูและบูรณะทรัพยากรธรรมชาติและสิ่งแวดล้อมให้เอื้ออำนวยประโยชน์อย่างยั่งยืน</t>
  </si>
  <si>
    <t>4. ยกระดับคุณภาพชีวิตด้านเศรษฐกิจและแก้ไขปัญหาความยากจน</t>
  </si>
  <si>
    <t>5. เสริมสร้างคุณภาพชีวิตที่ดีและแก้ไขปัญหาความยากจน</t>
  </si>
  <si>
    <t>6. เพิ่มโอกาสทางการศึกษาและยกระดับคุณภาพการศึกษาให้ได้มาตรฐานการศึกษาชาติ</t>
  </si>
  <si>
    <t>7. ยกระดับการกีฬาของจังหวัดสุพรรณบุรีเข้าสู่มาตรฐานสากล</t>
  </si>
  <si>
    <t>8. ยกระดับคุณภาพการบริการและบริหารด้วยความโปร่งใส</t>
  </si>
  <si>
    <t>2. ยุทธศาสตร์ การพัฒนาด้านการท่องเที่ยวสู่สากล คู่การอนุรักษ์ฟื้นฟูทรัพยากรธรรมชาติและสิ่งแวดล้อมอย่างยั่งยืน
    ประกอบด้วย 2 ตำแหน่งจุดยืนการพัฒนาคือ</t>
  </si>
  <si>
    <t>เกษตรปลอดภัย</t>
  </si>
  <si>
    <t>การพัฒนาระบบ Logistics</t>
  </si>
  <si>
    <t>การท่องเที่ยวเชิงนิเวศ และวัฒนธรรม</t>
  </si>
  <si>
    <t xml:space="preserve">1. การเพิ่มขีดความ สามารถด้านเกษตรเชื่อมโยงสู่เกษตรอุตสาหกรรมและพาณิชยกรรม เพื่อการบริโภคและการส่งออก
</t>
  </si>
  <si>
    <t>การเพิ่มขีดความ สามารถด้านเกษตรเชื่อมโยงสู่เกษตรอุตสาหกรรมและพาณิชยกรรม เพื่อการบริโภคและการส่งออก</t>
  </si>
  <si>
    <t>การพัฒนาด้านการท่องเที่ยวสู่สากล คู่การอนุรักษ์ฟื้นฟูทรัพยากรธรรมชาติและสิ่งแวดล้อมอย่างยั่งยืน</t>
  </si>
  <si>
    <t>การยกระดับคุณภาพชีวิตและความปลอดภัยในชีวิตและทรัพย์สิน</t>
  </si>
  <si>
    <t>การส่งเสริมการศึกษาการกีฬามุ่งความเป็นเลิศในระดับสากล</t>
  </si>
  <si>
    <t>การนำการเปลี่ยนแปลงด้านการบริหารและบริการเพื่อประโยชน์ของประชาชน</t>
  </si>
  <si>
    <t xml:space="preserve"> 5. การนำการเปลี่ยนแปลงด้านการบริหารและบริการเพื่อประโยชน์ของประชาชน
</t>
  </si>
  <si>
    <t xml:space="preserve">3. การยกระดับคุณภาพชีวิตและความปลอดภัยในชีวิตและทรัพย์สิน
</t>
  </si>
  <si>
    <t>จังหวัดสุพรรณบุรี</t>
  </si>
  <si>
    <t>หมายเหตุ : การจัดสรรตามกรอบวงเงินงบประมาณปี 2557 ตามเกณฑ์ของ ก.น.จ. ของจังหวัดสุพรรณบุรี</t>
  </si>
  <si>
    <t>1. ยุทธศาสตร์ การเพิ่มขีดความ สามารถด้านเกษตรเชื่อมโยงสู่เกษตรอุตสาหกรรมและพาณิชยกรรม เพื่อการบริโภคและการส่งออก 
    ประกอบด้วย 2 ตำแหน่งจุดยืนการพัฒนาคือ</t>
  </si>
  <si>
    <t xml:space="preserve">4. ยุทธศาสตร์ การส่งเสริมการศึกษาการกีฬามุ่งความเป็นเลิศในระดับสากล </t>
  </si>
  <si>
    <t xml:space="preserve">5. ยุทธศาสตร์ การนำการเปลี่ยนแปลงด้านการบริหารและบริการเพื่อประโยชน์ของประชาชน </t>
  </si>
  <si>
    <t>3. ยุทธศาสตร์ การยกระดับคุณภาพชีวิตและความปลอดภัยในชีวิตและทรัพย์สิน ประกอบด้วย 2 ตำแหน่งจุดยืนการพัฒนาคือ</t>
  </si>
  <si>
    <t>โครงการอื่น ๆ</t>
  </si>
  <si>
    <t>1 พัฒนาระบบบริหารจัดการสิ่งแวดล้อมลดมลพิษ</t>
  </si>
  <si>
    <t>2 ฟื้นฟูธาราคืนยางนาให้ท่าจีน</t>
  </si>
  <si>
    <t>3 พัฒนาป่าชุมชนเป็นฐานทรัพยากรชีวภาพเพื่อการท่องเที่ยวเชิงอนุรักษ์</t>
  </si>
  <si>
    <t>4 สร้างกระแสการพัฒนาคนและสังคมในระดับจุลภาค(คนดีศรีสุพรรณ)</t>
  </si>
  <si>
    <t>5 พัฒนาและเสริมสร้างพลังแผ่นดิน ร่วมเป็นพลังอาสาสร้างความสมานฉันท์ ภายใต้ระบอบประชาธิปไตย เพื่อ   การพัฒนาและปลอดยาเสพติดอย่างยั่งยืน</t>
  </si>
  <si>
    <t>6 สามัคคีสร้างความปลอดภัยสุพรรณบุรี</t>
  </si>
  <si>
    <t>7 พัฒนาสมรรถนะแกนนำชุมชนในการพัฒนาเศรษฐกิจฐานราก</t>
  </si>
  <si>
    <t>8 เสริมสร้างและพัฒนาศักยภาพเยาวชนให้เกิดจิตสำนึกในการรักษาคุณภาพชีวิตและสิ่งแวดล้อม</t>
  </si>
  <si>
    <t>9 พัฒนาศักยภาพองค์กรสตรีสู่ความเข้มแข็งของชุมชน</t>
  </si>
  <si>
    <t>10 พัฒนาศักยภาพองค์กรภาครัฐเพื่อบริการประชาชนด้วยความโปร่งใส เป็นธรรม และมีประสิทธิภาพ</t>
  </si>
  <si>
    <t>11 เชิดชูเกียรติคุณความดีพ่อดีเด่นและแม่ดีเด่น</t>
  </si>
  <si>
    <t>12 พัฒนาค่ายลูกเสือ เพื่อเป็นค่ายบำบัดยาเสพติดของจังหวัดสุพรรณบุรี</t>
  </si>
  <si>
    <t>13 คนสุพรรณบุรี "สุขภาพดี วิถีสุพรรณ"</t>
  </si>
  <si>
    <t xml:space="preserve">14 เสริมสร้างการพัฒนาศักยภาพองค์กรปกครองส่วนท้องถิ่นผู้ประกอบการจำหน่ายอาหารตลาดสดตลาดนัดและพัฒนาคุณภาพชีวิตแรงงานนอกระบบภาคเกษตรจังหวัดสุพรรณบุรี
</t>
  </si>
  <si>
    <t xml:space="preserve">15 จัดการแข่งขันกีฬาแห่งชาติ“สุพรรณบุรีเกมส์” และการแข่งขันกีฬาคนพิการแห่งชาติ“ศรีสุพรรณบุรีเกมส์”
</t>
  </si>
  <si>
    <t>16 .ค่าใช้จ่ายในการบริหารงานจังหวัดแบบบูรณาการ</t>
  </si>
  <si>
    <r>
      <t>กิจกรรม</t>
    </r>
    <r>
      <rPr>
        <sz val="10"/>
        <color indexed="8"/>
        <rFont val="Tahoma"/>
        <family val="2"/>
      </rPr>
      <t xml:space="preserve"> (1)การพัฒนาแปรรูปผลิตภัณฑ์ให้มีคุณภาพมาตรฐาน เช่น GMP HACCP เป็นต้น (2)สร้างมูลค่าเพิ่มให้แก่ผลิตภัณฑ์ ลดต้นทุนการผลิต(3) พัฒนานวัตกรรมสินค้า (4)พัฒนาบรรจุภัณฑ์  (5) ศึกษาดูงานโรงงานที่มีการบริหารจัดการที่ดีมีประสิทธิภาพ (6) ติดตามประเมินผล
</t>
    </r>
    <r>
      <rPr>
        <u/>
        <sz val="10"/>
        <color indexed="8"/>
        <rFont val="Tahoma"/>
        <family val="2"/>
      </rPr>
      <t>ความเห็น</t>
    </r>
    <r>
      <rPr>
        <sz val="10"/>
        <color indexed="8"/>
        <rFont val="Tahoma"/>
        <family val="2"/>
      </rPr>
      <t xml:space="preserve"> เห็นควรสนับสนุนโครงการ สอดคล้องกับยุทธศาสตร์จังหวัด เป็นการส่งเสริมให้เกิดผลิตภัณฑ์แปรรูป สร้างมูลค่าเพิ่มให้แก่สินค้า พัฒนาคุณภาพ ช่วยลดต้นทุน เพิ่มรายได้ เพื่อให้สามารถแข่งขันกับต่างประเทศ
</t>
    </r>
  </si>
  <si>
    <r>
      <rPr>
        <u/>
        <sz val="10"/>
        <color indexed="8"/>
        <rFont val="Tahoma"/>
        <family val="2"/>
      </rPr>
      <t>กิจกรรม</t>
    </r>
    <r>
      <rPr>
        <sz val="10"/>
        <color indexed="8"/>
        <rFont val="Tahoma"/>
        <family val="2"/>
      </rPr>
      <t xml:space="preserve"> (1) ปรับปรุงฟื้นฟูแหล่งน้ำสาธารณประโยชน์ หมู่ที่ 1,2,3 ตำบลปลายนา อำเภอศรีประจันต์ ขนาดกว้างเฉลี่ย 12.00 เมตร ก้นกว้างเฉลี่ย 5.00 เมตร ลึกเฉลี่ย 3.00 เมตร ระยะทางยาว 5,350 เมตร1,647,000 บาท
(2) ปรับปรุงฟื้นฟูแหล่งน้ำสาธารณประโยชน์ หมู่ที่ 3,6 ตำบลปลายนา อำเภอศรีประจันต์ ขนาดกว้างเฉลี่ย 12.00 เมตร ก้นกว้างเฉลี่ย 5.00 เมตร ลึกเฉลี่ย 3.00 เมตร ระยะทางยาว 3,700 เมตร 1,139,000 บาท
(3) ปรับปรุงฟื้นฟูแหล่งน้ำสาธารณประโยชน์ หมู่ที่ 2,3 ตำบลปลายนา อำเภอศรีประจันต์ ขนาดกว้างเฉลี่ย 13.00 เมตร  ก้นกว้างเฉลี่ย 6.00 เมตร ลึกเฉลี่ย 3.00 เมตร ระยะทางยาว 4,950 เมตร 1,813,000 บาท
(4) ปรับปรุงฟื้นฟูแหล่งน้ำสาธารณประโยชน์ หมู่ที่ 5 ตำบลปลายนา อำเภอศรีประจันต์ ขนาดกว้างเฉลี่ย 15.00 เมตร ก้นกว้างเฉลี่ย 8.00 เมตร ลึกเฉลี่ย 3.00 เมตร ระยะทางยาว 2,500 เมตร 1,540,000 บาท
(5)ปรับปรุงฟื้นฟูแหล่งน้ำสาธารณประโยชน์ หมู่ที่ 3 ตำบลปลายนา อำเภอศรีประจันต์ ขนาดกว้างเฉลี่ย 15.00 เมตร ก้นกว้างเฉลี่ย 6.00 เมตร ลึกเฉลี่ย 3.00 เมตร ระยะทางยาว 2,700 เมตร 1,213,000 บาท
(6)ปรับปรุงฟื้นฟูแหล่งน้ำสาธารณประโยชน์ หมู่ที่ 5 ตำบลมดแดง อำเภอศรีประจันต์ ขนาดกว้างเฉลี่ย 15.00 เมตร ก้นกว้างเฉลี่ย 6.00 เมตร ลึกเฉลี่ย 3.00 เมตร ระยะทางยาว 2,056 เมตร 1,124,000 บาท
</t>
    </r>
    <r>
      <rPr>
        <u/>
        <sz val="10"/>
        <color indexed="8"/>
        <rFont val="Tahoma"/>
        <family val="2"/>
      </rPr>
      <t>ความเห็น</t>
    </r>
    <r>
      <rPr>
        <sz val="10"/>
        <color indexed="8"/>
        <rFont val="Tahoma"/>
        <family val="2"/>
      </rPr>
      <t xml:space="preserve">  เห็นสมควรสนับสนุนโครงการ เพื่อใช้ทำการเกตร เป็นการเพิ่มผลผลิตและรายได้
</t>
    </r>
  </si>
  <si>
    <t xml:space="preserve">1.16 เสริมสร้างศักยภาพประชาชนเพื่อพัฒนาจังหวัดสุพรรณบุรี สู่ "AEC" โดยยึดแนวทางเศรษฐกิจพอเพียงแบบยั่งยืน
</t>
  </si>
</sst>
</file>

<file path=xl/styles.xml><?xml version="1.0" encoding="utf-8"?>
<styleSheet xmlns="http://schemas.openxmlformats.org/spreadsheetml/2006/main">
  <numFmts count="5">
    <numFmt numFmtId="43" formatCode="_-* #,##0.00_-;\-* #,##0.00_-;_-* &quot;-&quot;??_-;_-@_-"/>
    <numFmt numFmtId="164" formatCode="#,##0_ ;\-#,##0\ "/>
    <numFmt numFmtId="165" formatCode="_-* #,##0_-;\-* #,##0_-;_-* &quot;-&quot;??_-;_-@_-"/>
    <numFmt numFmtId="166" formatCode="_(* #,##0.00_);_(* \(#,##0.00\);_(* &quot;-&quot;??_);_(@_)"/>
    <numFmt numFmtId="167" formatCode="_(* #,##0_);_(* \(#,##0\);_(* &quot;-&quot;??_);_(@_)"/>
  </numFmts>
  <fonts count="48">
    <font>
      <sz val="11"/>
      <color indexed="8"/>
      <name val="Tahoma"/>
      <family val="2"/>
      <charset val="222"/>
    </font>
    <font>
      <sz val="11"/>
      <color indexed="8"/>
      <name val="Tahoma"/>
      <family val="2"/>
      <charset val="222"/>
    </font>
    <font>
      <sz val="11"/>
      <color indexed="8"/>
      <name val="Tahoma"/>
      <family val="2"/>
      <charset val="222"/>
    </font>
    <font>
      <sz val="8"/>
      <name val="Tahoma"/>
      <family val="2"/>
      <charset val="222"/>
    </font>
    <font>
      <b/>
      <sz val="12"/>
      <color indexed="8"/>
      <name val="Tahoma"/>
      <family val="2"/>
    </font>
    <font>
      <sz val="10"/>
      <color indexed="8"/>
      <name val="Tahoma"/>
      <family val="2"/>
    </font>
    <font>
      <sz val="12"/>
      <color indexed="8"/>
      <name val="Tahoma"/>
      <family val="2"/>
    </font>
    <font>
      <sz val="11"/>
      <color indexed="8"/>
      <name val="Tahoma"/>
      <family val="2"/>
    </font>
    <font>
      <sz val="11"/>
      <name val="Tahoma"/>
      <family val="2"/>
    </font>
    <font>
      <b/>
      <sz val="11"/>
      <name val="Tahoma"/>
      <family val="2"/>
    </font>
    <font>
      <b/>
      <sz val="16"/>
      <color indexed="8"/>
      <name val="Tahoma"/>
      <family val="2"/>
    </font>
    <font>
      <sz val="16"/>
      <color indexed="8"/>
      <name val="Tahoma"/>
      <family val="2"/>
    </font>
    <font>
      <sz val="10"/>
      <name val="Tahoma"/>
      <family val="2"/>
    </font>
    <font>
      <b/>
      <sz val="10"/>
      <name val="Tahoma"/>
      <family val="2"/>
    </font>
    <font>
      <b/>
      <sz val="10"/>
      <color indexed="8"/>
      <name val="Tahoma"/>
      <family val="2"/>
    </font>
    <font>
      <b/>
      <sz val="11"/>
      <color indexed="8"/>
      <name val="Tahoma"/>
      <family val="2"/>
    </font>
    <font>
      <sz val="12"/>
      <color indexed="10"/>
      <name val="Tahoma"/>
      <family val="2"/>
    </font>
    <font>
      <sz val="10"/>
      <color indexed="60"/>
      <name val="Tahoma"/>
      <family val="2"/>
    </font>
    <font>
      <sz val="11"/>
      <color indexed="60"/>
      <name val="Tahoma"/>
      <family val="2"/>
    </font>
    <font>
      <b/>
      <sz val="11"/>
      <color indexed="60"/>
      <name val="Tahoma"/>
      <family val="2"/>
    </font>
    <font>
      <sz val="12"/>
      <color indexed="60"/>
      <name val="Tahoma"/>
      <family val="2"/>
    </font>
    <font>
      <b/>
      <sz val="14"/>
      <color indexed="8"/>
      <name val="Tahoma"/>
      <family val="2"/>
    </font>
    <font>
      <sz val="11"/>
      <color indexed="8"/>
      <name val="Tahoma"/>
      <family val="2"/>
    </font>
    <font>
      <b/>
      <sz val="9"/>
      <color indexed="8"/>
      <name val="Tahoma"/>
      <family val="2"/>
    </font>
    <font>
      <sz val="9"/>
      <color theme="1" tint="4.9989318521683403E-2"/>
      <name val="Tahoma"/>
      <family val="2"/>
      <charset val="222"/>
    </font>
    <font>
      <sz val="9"/>
      <color indexed="8"/>
      <name val="Tahoma"/>
      <family val="2"/>
      <charset val="222"/>
    </font>
    <font>
      <sz val="9"/>
      <color indexed="8"/>
      <name val="Tahoma"/>
      <family val="2"/>
    </font>
    <font>
      <sz val="9"/>
      <color theme="1" tint="4.9989318521683403E-2"/>
      <name val="Tahoma"/>
      <family val="2"/>
    </font>
    <font>
      <sz val="10"/>
      <color theme="1" tint="4.9989318521683403E-2"/>
      <name val="Arial"/>
      <family val="2"/>
    </font>
    <font>
      <sz val="10"/>
      <color indexed="8"/>
      <name val="Arial"/>
      <family val="2"/>
    </font>
    <font>
      <u val="singleAccounting"/>
      <sz val="9"/>
      <color indexed="8"/>
      <name val="Tahoma"/>
      <family val="2"/>
      <charset val="222"/>
    </font>
    <font>
      <b/>
      <sz val="10"/>
      <color theme="1" tint="4.9989318521683403E-2"/>
      <name val="Tahoma"/>
      <family val="2"/>
      <charset val="222"/>
    </font>
    <font>
      <b/>
      <sz val="10"/>
      <color theme="1" tint="4.9989318521683403E-2"/>
      <name val="Tahoma"/>
      <family val="2"/>
    </font>
    <font>
      <sz val="10"/>
      <color theme="1" tint="4.9989318521683403E-2"/>
      <name val="Tahoma"/>
      <family val="2"/>
    </font>
    <font>
      <b/>
      <sz val="10"/>
      <color indexed="60"/>
      <name val="Tahoma"/>
      <family val="2"/>
    </font>
    <font>
      <sz val="10"/>
      <color theme="0"/>
      <name val="Tahoma"/>
      <family val="2"/>
    </font>
    <font>
      <sz val="11"/>
      <color theme="1"/>
      <name val="Calibri"/>
      <family val="2"/>
      <scheme val="minor"/>
    </font>
    <font>
      <sz val="14"/>
      <name val="Cordia New"/>
      <family val="2"/>
    </font>
    <font>
      <b/>
      <sz val="10"/>
      <color theme="1"/>
      <name val="Tahoma"/>
      <family val="2"/>
    </font>
    <font>
      <sz val="10"/>
      <color theme="1"/>
      <name val="Tahoma"/>
      <family val="2"/>
    </font>
    <font>
      <u/>
      <sz val="10"/>
      <color theme="1"/>
      <name val="Tahoma"/>
      <family val="2"/>
    </font>
    <font>
      <u/>
      <sz val="10"/>
      <color indexed="8"/>
      <name val="Tahoma"/>
      <family val="2"/>
    </font>
    <font>
      <b/>
      <u/>
      <sz val="10"/>
      <color indexed="8"/>
      <name val="Tahoma"/>
      <family val="2"/>
    </font>
    <font>
      <u/>
      <sz val="10"/>
      <name val="Tahoma"/>
      <family val="2"/>
    </font>
    <font>
      <sz val="10"/>
      <color rgb="FF2A2A2A"/>
      <name val="Tahoma"/>
      <family val="2"/>
    </font>
    <font>
      <sz val="11"/>
      <color indexed="8"/>
      <name val="Calibri"/>
      <family val="2"/>
      <charset val="222"/>
    </font>
    <font>
      <sz val="11"/>
      <color theme="1"/>
      <name val="Tahoma"/>
      <family val="2"/>
    </font>
    <font>
      <b/>
      <sz val="11"/>
      <color theme="1"/>
      <name val="Tahoma"/>
      <family val="2"/>
    </font>
  </fonts>
  <fills count="3">
    <fill>
      <patternFill patternType="none"/>
    </fill>
    <fill>
      <patternFill patternType="gray125"/>
    </fill>
    <fill>
      <patternFill patternType="solid">
        <fgColor indexed="2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dotted">
        <color indexed="64"/>
      </top>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s>
  <cellStyleXfs count="8">
    <xf numFmtId="0" fontId="0" fillId="0" borderId="0"/>
    <xf numFmtId="43" fontId="2" fillId="0" borderId="0" applyFont="0" applyFill="0" applyBorder="0" applyAlignment="0" applyProtection="0"/>
    <xf numFmtId="0" fontId="36" fillId="0" borderId="0"/>
    <xf numFmtId="166" fontId="36" fillId="0" borderId="0" applyFont="0" applyFill="0" applyBorder="0" applyAlignment="0" applyProtection="0"/>
    <xf numFmtId="0" fontId="37" fillId="0" borderId="0"/>
    <xf numFmtId="43" fontId="4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226">
    <xf numFmtId="0" fontId="0" fillId="0" borderId="0" xfId="0"/>
    <xf numFmtId="0" fontId="0" fillId="0" borderId="0" xfId="0" applyAlignment="1">
      <alignment horizontal="center"/>
    </xf>
    <xf numFmtId="43" fontId="1" fillId="0" borderId="0" xfId="1" applyFont="1"/>
    <xf numFmtId="0" fontId="6" fillId="0" borderId="0" xfId="0" applyFont="1"/>
    <xf numFmtId="0" fontId="11" fillId="0" borderId="0" xfId="0" applyFont="1"/>
    <xf numFmtId="0" fontId="16" fillId="0" borderId="0" xfId="0" applyFont="1"/>
    <xf numFmtId="0" fontId="8" fillId="0" borderId="0" xfId="0" applyFont="1" applyAlignment="1">
      <alignment horizontal="center"/>
    </xf>
    <xf numFmtId="0" fontId="15" fillId="0" borderId="2" xfId="0" applyFont="1" applyBorder="1" applyAlignment="1">
      <alignment horizontal="center" vertical="center"/>
    </xf>
    <xf numFmtId="0" fontId="15" fillId="0" borderId="1" xfId="0" applyFont="1" applyBorder="1" applyAlignment="1">
      <alignment horizontal="center" vertical="center"/>
    </xf>
    <xf numFmtId="43" fontId="12" fillId="0" borderId="0" xfId="0" applyNumberFormat="1" applyFont="1" applyAlignment="1"/>
    <xf numFmtId="0" fontId="12" fillId="0" borderId="0" xfId="0" applyFont="1" applyAlignment="1"/>
    <xf numFmtId="0" fontId="13" fillId="0" borderId="0" xfId="0" applyFont="1" applyAlignment="1"/>
    <xf numFmtId="0" fontId="8" fillId="0" borderId="0" xfId="0" applyFont="1"/>
    <xf numFmtId="43" fontId="8" fillId="0" borderId="0" xfId="1" applyFont="1"/>
    <xf numFmtId="0" fontId="12" fillId="0" borderId="0" xfId="0" applyFont="1"/>
    <xf numFmtId="0" fontId="18" fillId="0" borderId="0" xfId="0" applyFont="1" applyAlignment="1">
      <alignment horizontal="center"/>
    </xf>
    <xf numFmtId="164" fontId="19" fillId="0" borderId="0" xfId="1" applyNumberFormat="1" applyFont="1"/>
    <xf numFmtId="43" fontId="18" fillId="0" borderId="0" xfId="1" applyFont="1"/>
    <xf numFmtId="0" fontId="18" fillId="0" borderId="0" xfId="0" applyFont="1"/>
    <xf numFmtId="0" fontId="17" fillId="0" borderId="0" xfId="0" applyFont="1"/>
    <xf numFmtId="164" fontId="18" fillId="0" borderId="0" xfId="0" applyNumberFormat="1" applyFont="1" applyAlignment="1">
      <alignment horizontal="center"/>
    </xf>
    <xf numFmtId="0" fontId="20" fillId="0" borderId="0" xfId="0" applyFont="1" applyAlignment="1">
      <alignment horizontal="center"/>
    </xf>
    <xf numFmtId="0" fontId="20" fillId="0" borderId="0" xfId="0" applyFont="1"/>
    <xf numFmtId="43" fontId="20" fillId="0" borderId="0" xfId="1" applyFont="1"/>
    <xf numFmtId="164" fontId="12" fillId="0" borderId="0" xfId="0" applyNumberFormat="1" applyFont="1" applyAlignment="1"/>
    <xf numFmtId="165" fontId="22" fillId="0" borderId="1" xfId="1" applyNumberFormat="1" applyFont="1" applyBorder="1" applyAlignment="1">
      <alignment horizontal="center" vertical="center"/>
    </xf>
    <xf numFmtId="165" fontId="22" fillId="0" borderId="8" xfId="1" applyNumberFormat="1" applyFont="1" applyBorder="1" applyAlignment="1">
      <alignment horizontal="center" vertical="center"/>
    </xf>
    <xf numFmtId="0" fontId="22" fillId="0" borderId="1" xfId="0" applyFont="1" applyBorder="1" applyAlignment="1">
      <alignment horizontal="center" vertical="center"/>
    </xf>
    <xf numFmtId="164" fontId="15" fillId="2" borderId="1" xfId="0" applyNumberFormat="1" applyFont="1" applyFill="1" applyBorder="1" applyAlignment="1">
      <alignment horizontal="center" vertical="center"/>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14" fillId="0" borderId="1" xfId="0" applyFont="1" applyFill="1" applyBorder="1" applyAlignment="1">
      <alignment horizontal="center" vertical="center"/>
    </xf>
    <xf numFmtId="0" fontId="4" fillId="0" borderId="0" xfId="0" applyFont="1" applyAlignment="1"/>
    <xf numFmtId="0" fontId="23" fillId="0" borderId="0" xfId="0" applyFont="1" applyFill="1" applyBorder="1"/>
    <xf numFmtId="0" fontId="24" fillId="0" borderId="0" xfId="0" applyFont="1" applyFill="1" applyBorder="1"/>
    <xf numFmtId="43" fontId="25" fillId="0" borderId="0" xfId="1" applyNumberFormat="1" applyFont="1" applyFill="1" applyBorder="1"/>
    <xf numFmtId="43" fontId="26" fillId="0" borderId="0" xfId="1" applyNumberFormat="1" applyFont="1" applyFill="1" applyAlignment="1">
      <alignment horizontal="center" wrapText="1"/>
    </xf>
    <xf numFmtId="2" fontId="26" fillId="0" borderId="0" xfId="1" applyNumberFormat="1" applyFont="1" applyFill="1" applyAlignment="1">
      <alignment horizontal="center" wrapText="1"/>
    </xf>
    <xf numFmtId="43" fontId="27" fillId="0" borderId="0" xfId="1" applyNumberFormat="1" applyFont="1" applyFill="1" applyAlignment="1">
      <alignment horizontal="center" wrapText="1"/>
    </xf>
    <xf numFmtId="49" fontId="27" fillId="0" borderId="0" xfId="1" applyNumberFormat="1" applyFont="1" applyFill="1" applyAlignment="1">
      <alignment wrapText="1"/>
    </xf>
    <xf numFmtId="0" fontId="28" fillId="0" borderId="0" xfId="0" applyFont="1" applyFill="1" applyAlignment="1">
      <alignment horizontal="center"/>
    </xf>
    <xf numFmtId="0" fontId="29" fillId="0" borderId="0" xfId="0" applyFont="1" applyFill="1" applyBorder="1"/>
    <xf numFmtId="0" fontId="29" fillId="0" borderId="0" xfId="0" applyFont="1" applyFill="1"/>
    <xf numFmtId="43" fontId="30" fillId="0" borderId="0" xfId="1" applyNumberFormat="1" applyFont="1" applyFill="1" applyBorder="1"/>
    <xf numFmtId="0" fontId="29" fillId="0" borderId="0" xfId="0" applyFont="1" applyFill="1" applyAlignment="1">
      <alignment horizontal="center"/>
    </xf>
    <xf numFmtId="0" fontId="29" fillId="0" borderId="0" xfId="0" applyFont="1" applyFill="1" applyAlignment="1">
      <alignment vertical="top"/>
    </xf>
    <xf numFmtId="0" fontId="25" fillId="0" borderId="0" xfId="0" applyFont="1" applyFill="1"/>
    <xf numFmtId="0" fontId="24" fillId="0" borderId="0" xfId="0" applyFont="1" applyFill="1"/>
    <xf numFmtId="43" fontId="25" fillId="0" borderId="0" xfId="1" applyNumberFormat="1" applyFont="1" applyFill="1"/>
    <xf numFmtId="0" fontId="21" fillId="0" borderId="0" xfId="0" applyFont="1" applyFill="1" applyBorder="1"/>
    <xf numFmtId="0" fontId="4" fillId="0" borderId="0" xfId="0" applyFont="1" applyFill="1" applyBorder="1"/>
    <xf numFmtId="0" fontId="31" fillId="0" borderId="1" xfId="0" applyFont="1" applyFill="1" applyBorder="1" applyAlignment="1">
      <alignment horizontal="center" vertical="center" wrapText="1"/>
    </xf>
    <xf numFmtId="43" fontId="14" fillId="0" borderId="1" xfId="1" applyNumberFormat="1" applyFont="1" applyFill="1" applyBorder="1" applyAlignment="1">
      <alignment horizontal="center" vertical="top" wrapText="1"/>
    </xf>
    <xf numFmtId="2" fontId="14" fillId="0" borderId="1" xfId="1" applyNumberFormat="1" applyFont="1" applyFill="1" applyBorder="1" applyAlignment="1">
      <alignment horizontal="center" vertical="top" wrapText="1"/>
    </xf>
    <xf numFmtId="43" fontId="32" fillId="0" borderId="1" xfId="1" applyNumberFormat="1" applyFont="1" applyFill="1" applyBorder="1" applyAlignment="1">
      <alignment horizontal="center" vertical="top" wrapText="1"/>
    </xf>
    <xf numFmtId="49" fontId="32" fillId="0" borderId="1" xfId="1" applyNumberFormat="1" applyFont="1" applyFill="1" applyBorder="1" applyAlignment="1">
      <alignment horizontal="center" vertical="center" wrapText="1"/>
    </xf>
    <xf numFmtId="43" fontId="32" fillId="0" borderId="1" xfId="1" applyNumberFormat="1" applyFont="1" applyFill="1" applyBorder="1" applyAlignment="1">
      <alignment horizontal="center" vertical="center" wrapText="1"/>
    </xf>
    <xf numFmtId="0" fontId="5" fillId="0" borderId="18" xfId="0" applyFont="1" applyFill="1" applyBorder="1" applyAlignment="1">
      <alignment horizontal="center" vertical="top" wrapText="1"/>
    </xf>
    <xf numFmtId="3" fontId="15" fillId="0" borderId="1" xfId="0" applyNumberFormat="1" applyFont="1" applyBorder="1" applyAlignment="1">
      <alignment horizontal="center" vertical="center"/>
    </xf>
    <xf numFmtId="3" fontId="15" fillId="0" borderId="1" xfId="0" applyNumberFormat="1" applyFont="1" applyBorder="1" applyAlignment="1">
      <alignment horizontal="right" vertical="center"/>
    </xf>
    <xf numFmtId="164" fontId="15" fillId="2" borderId="1" xfId="0" applyNumberFormat="1" applyFont="1" applyFill="1" applyBorder="1" applyAlignment="1">
      <alignment horizontal="right" vertical="center"/>
    </xf>
    <xf numFmtId="0" fontId="22" fillId="0" borderId="1" xfId="0" applyFont="1" applyBorder="1" applyAlignment="1">
      <alignment horizontal="right" vertical="center"/>
    </xf>
    <xf numFmtId="0" fontId="29" fillId="0" borderId="0" xfId="0" applyFont="1" applyFill="1" applyBorder="1" applyAlignment="1">
      <alignment horizontal="center"/>
    </xf>
    <xf numFmtId="0" fontId="26" fillId="0" borderId="0" xfId="0" applyFont="1" applyFill="1" applyBorder="1" applyAlignment="1">
      <alignment horizontal="center" vertical="top" wrapText="1"/>
    </xf>
    <xf numFmtId="164" fontId="20" fillId="0" borderId="0" xfId="0" applyNumberFormat="1" applyFont="1" applyAlignment="1">
      <alignment horizontal="center"/>
    </xf>
    <xf numFmtId="165" fontId="20" fillId="0" borderId="0" xfId="1" applyNumberFormat="1" applyFont="1"/>
    <xf numFmtId="164" fontId="20" fillId="0" borderId="0" xfId="0" applyNumberFormat="1" applyFont="1"/>
    <xf numFmtId="165" fontId="18" fillId="0" borderId="0" xfId="1" applyNumberFormat="1" applyFont="1"/>
    <xf numFmtId="3" fontId="18" fillId="0" borderId="0" xfId="0" applyNumberFormat="1" applyFont="1" applyAlignment="1">
      <alignment horizontal="center"/>
    </xf>
    <xf numFmtId="3" fontId="18" fillId="0" borderId="0" xfId="0" applyNumberFormat="1" applyFont="1" applyAlignment="1">
      <alignment horizontal="right"/>
    </xf>
    <xf numFmtId="165" fontId="17" fillId="0" borderId="0" xfId="1" applyNumberFormat="1" applyFont="1"/>
    <xf numFmtId="165" fontId="18" fillId="0" borderId="0" xfId="1" applyNumberFormat="1" applyFont="1" applyAlignment="1">
      <alignment horizontal="center"/>
    </xf>
    <xf numFmtId="3" fontId="29" fillId="0" borderId="0" xfId="0" applyNumberFormat="1" applyFont="1" applyFill="1" applyAlignment="1">
      <alignment vertical="top"/>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0" fillId="0" borderId="0" xfId="0" applyFont="1" applyAlignment="1">
      <alignment horizontal="center" vertical="center"/>
    </xf>
    <xf numFmtId="0" fontId="7" fillId="0" borderId="10" xfId="0" applyFont="1" applyBorder="1" applyAlignment="1">
      <alignment horizontal="center" vertical="top"/>
    </xf>
    <xf numFmtId="0" fontId="8" fillId="0" borderId="10" xfId="0" applyFont="1" applyFill="1" applyBorder="1" applyAlignment="1">
      <alignment vertical="top" wrapText="1"/>
    </xf>
    <xf numFmtId="3" fontId="7" fillId="0" borderId="7" xfId="0" applyNumberFormat="1" applyFont="1" applyFill="1" applyBorder="1" applyAlignment="1">
      <alignment horizontal="center" vertical="top"/>
    </xf>
    <xf numFmtId="3" fontId="7" fillId="0" borderId="7" xfId="0" applyNumberFormat="1" applyFont="1" applyFill="1" applyBorder="1" applyAlignment="1">
      <alignment horizontal="right" vertical="top"/>
    </xf>
    <xf numFmtId="3" fontId="7" fillId="0" borderId="9" xfId="0" applyNumberFormat="1" applyFont="1" applyFill="1" applyBorder="1" applyAlignment="1">
      <alignment horizontal="center" vertical="top"/>
    </xf>
    <xf numFmtId="3" fontId="7" fillId="0" borderId="7" xfId="0" applyNumberFormat="1" applyFont="1" applyFill="1" applyBorder="1" applyAlignment="1">
      <alignment vertical="top"/>
    </xf>
    <xf numFmtId="0" fontId="7" fillId="0" borderId="11" xfId="0" applyFont="1" applyBorder="1" applyAlignment="1">
      <alignment horizontal="center" vertical="top"/>
    </xf>
    <xf numFmtId="0" fontId="8" fillId="0" borderId="11" xfId="0" applyFont="1" applyBorder="1" applyAlignment="1">
      <alignment vertical="top" wrapText="1"/>
    </xf>
    <xf numFmtId="3" fontId="7" fillId="0" borderId="11" xfId="0" applyNumberFormat="1" applyFont="1" applyFill="1" applyBorder="1" applyAlignment="1">
      <alignment horizontal="center" vertical="top"/>
    </xf>
    <xf numFmtId="3" fontId="7" fillId="0" borderId="11" xfId="0" applyNumberFormat="1" applyFont="1" applyFill="1" applyBorder="1" applyAlignment="1">
      <alignment horizontal="right" vertical="top"/>
    </xf>
    <xf numFmtId="3" fontId="7" fillId="0" borderId="11" xfId="0" applyNumberFormat="1" applyFont="1" applyFill="1" applyBorder="1" applyAlignment="1">
      <alignment vertical="top"/>
    </xf>
    <xf numFmtId="0" fontId="7" fillId="0" borderId="19" xfId="0" applyFont="1" applyBorder="1" applyAlignment="1">
      <alignment horizontal="center" vertical="top"/>
    </xf>
    <xf numFmtId="0" fontId="8" fillId="0" borderId="19" xfId="0" applyFont="1" applyBorder="1" applyAlignment="1">
      <alignment vertical="top" wrapText="1"/>
    </xf>
    <xf numFmtId="0" fontId="7" fillId="0" borderId="12" xfId="0" applyFont="1" applyBorder="1" applyAlignment="1">
      <alignment horizontal="center" vertical="top"/>
    </xf>
    <xf numFmtId="0" fontId="8" fillId="0" borderId="12" xfId="0" applyFont="1" applyBorder="1" applyAlignment="1">
      <alignment vertical="top" wrapText="1"/>
    </xf>
    <xf numFmtId="3" fontId="7" fillId="0" borderId="20" xfId="0" applyNumberFormat="1" applyFont="1" applyFill="1" applyBorder="1" applyAlignment="1">
      <alignment horizontal="center" vertical="top"/>
    </xf>
    <xf numFmtId="3" fontId="7" fillId="0" borderId="20" xfId="0" applyNumberFormat="1" applyFont="1" applyFill="1" applyBorder="1" applyAlignment="1">
      <alignment horizontal="right" vertical="top"/>
    </xf>
    <xf numFmtId="3" fontId="7" fillId="0" borderId="21" xfId="0" applyNumberFormat="1" applyFont="1" applyFill="1" applyBorder="1" applyAlignment="1">
      <alignment horizontal="center" vertical="top"/>
    </xf>
    <xf numFmtId="3" fontId="7" fillId="0" borderId="20" xfId="0" applyNumberFormat="1" applyFont="1" applyFill="1" applyBorder="1" applyAlignment="1">
      <alignment vertical="top"/>
    </xf>
    <xf numFmtId="3" fontId="7" fillId="0" borderId="13" xfId="0" applyNumberFormat="1" applyFont="1" applyFill="1" applyBorder="1" applyAlignment="1">
      <alignment horizontal="right" vertical="top"/>
    </xf>
    <xf numFmtId="3" fontId="7" fillId="0" borderId="13" xfId="0" applyNumberFormat="1" applyFont="1" applyFill="1" applyBorder="1" applyAlignment="1">
      <alignment horizontal="center" vertical="top"/>
    </xf>
    <xf numFmtId="0" fontId="14" fillId="0" borderId="0" xfId="0" applyFont="1" applyFill="1" applyAlignment="1">
      <alignment vertical="center"/>
    </xf>
    <xf numFmtId="0" fontId="14" fillId="0" borderId="0" xfId="0" applyFont="1" applyAlignment="1">
      <alignment vertical="center"/>
    </xf>
    <xf numFmtId="0" fontId="15" fillId="0" borderId="1" xfId="0" applyFont="1" applyFill="1" applyBorder="1" applyAlignment="1">
      <alignment horizontal="center" vertical="center"/>
    </xf>
    <xf numFmtId="43" fontId="15" fillId="0" borderId="1" xfId="1" applyFont="1" applyFill="1" applyBorder="1" applyAlignment="1">
      <alignment horizontal="center" vertical="center"/>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43" fontId="23" fillId="0" borderId="0" xfId="1" applyNumberFormat="1" applyFont="1" applyFill="1" applyBorder="1" applyAlignment="1">
      <alignment horizontal="center" vertical="top" wrapText="1"/>
    </xf>
    <xf numFmtId="0" fontId="29" fillId="0" borderId="0" xfId="0" applyFont="1" applyFill="1" applyAlignment="1">
      <alignment horizontal="center" vertical="top"/>
    </xf>
    <xf numFmtId="43" fontId="5" fillId="0" borderId="0" xfId="0" applyNumberFormat="1" applyFont="1" applyAlignment="1">
      <alignment vertical="top"/>
    </xf>
    <xf numFmtId="0" fontId="5" fillId="0" borderId="0" xfId="0" applyFont="1" applyAlignment="1">
      <alignment vertical="top"/>
    </xf>
    <xf numFmtId="0" fontId="6" fillId="0" borderId="0" xfId="0" applyFont="1" applyAlignment="1">
      <alignment vertical="top"/>
    </xf>
    <xf numFmtId="0" fontId="6" fillId="0" borderId="0" xfId="0" applyFont="1" applyAlignment="1">
      <alignment horizontal="right"/>
    </xf>
    <xf numFmtId="0" fontId="10" fillId="0" borderId="0" xfId="0" applyFont="1" applyAlignment="1">
      <alignment horizontal="center" vertical="top"/>
    </xf>
    <xf numFmtId="0" fontId="17" fillId="0" borderId="0" xfId="0" applyFont="1" applyAlignment="1">
      <alignment horizontal="center"/>
    </xf>
    <xf numFmtId="164" fontId="34" fillId="0" borderId="0" xfId="1" applyNumberFormat="1" applyFont="1"/>
    <xf numFmtId="43" fontId="17" fillId="0" borderId="0" xfId="1" applyFont="1"/>
    <xf numFmtId="0" fontId="35" fillId="0" borderId="0" xfId="0" applyFont="1" applyAlignment="1">
      <alignment horizontal="center"/>
    </xf>
    <xf numFmtId="0" fontId="6" fillId="0" borderId="0" xfId="0" applyFont="1" applyAlignment="1">
      <alignment horizontal="left"/>
    </xf>
    <xf numFmtId="0" fontId="6" fillId="0" borderId="0" xfId="0" applyFont="1" applyAlignment="1">
      <alignment horizontal="left" indent="1"/>
    </xf>
    <xf numFmtId="0" fontId="38" fillId="0" borderId="16" xfId="2" applyFont="1" applyBorder="1" applyAlignment="1">
      <alignment horizontal="left" vertical="top" wrapText="1"/>
    </xf>
    <xf numFmtId="0" fontId="14" fillId="0" borderId="16" xfId="0" applyFont="1" applyFill="1" applyBorder="1" applyAlignment="1">
      <alignment horizontal="left" vertical="top" wrapText="1"/>
    </xf>
    <xf numFmtId="165" fontId="14" fillId="0" borderId="16" xfId="1" applyNumberFormat="1" applyFont="1" applyFill="1" applyBorder="1" applyAlignment="1">
      <alignment horizontal="center" vertical="top" wrapText="1"/>
    </xf>
    <xf numFmtId="43" fontId="32" fillId="0" borderId="16" xfId="1" applyNumberFormat="1" applyFont="1" applyFill="1" applyBorder="1" applyAlignment="1">
      <alignment horizontal="center" vertical="top" wrapText="1"/>
    </xf>
    <xf numFmtId="49" fontId="32" fillId="0" borderId="16" xfId="1" applyNumberFormat="1" applyFont="1" applyFill="1" applyBorder="1" applyAlignment="1">
      <alignment horizontal="center" vertical="center" wrapText="1"/>
    </xf>
    <xf numFmtId="43" fontId="14" fillId="0" borderId="16" xfId="1" applyNumberFormat="1" applyFont="1" applyFill="1" applyBorder="1" applyAlignment="1">
      <alignment horizontal="center" vertical="center" wrapText="1"/>
    </xf>
    <xf numFmtId="0" fontId="39" fillId="0" borderId="18" xfId="2" applyFont="1" applyBorder="1" applyAlignment="1">
      <alignment horizontal="left" vertical="top" wrapText="1"/>
    </xf>
    <xf numFmtId="0" fontId="12" fillId="0" borderId="18" xfId="2" applyFont="1" applyFill="1" applyBorder="1" applyAlignment="1">
      <alignment horizontal="left" vertical="top" wrapText="1"/>
    </xf>
    <xf numFmtId="3" fontId="12" fillId="0" borderId="18" xfId="3" applyNumberFormat="1" applyFont="1" applyFill="1" applyBorder="1" applyAlignment="1">
      <alignment horizontal="right" vertical="top"/>
    </xf>
    <xf numFmtId="167" fontId="39" fillId="0" borderId="18" xfId="3" applyNumberFormat="1" applyFont="1" applyBorder="1" applyAlignment="1">
      <alignment vertical="top"/>
    </xf>
    <xf numFmtId="0" fontId="40" fillId="0" borderId="18" xfId="2" applyFont="1" applyBorder="1" applyAlignment="1">
      <alignment horizontal="left" vertical="top" wrapText="1"/>
    </xf>
    <xf numFmtId="0" fontId="39" fillId="0" borderId="18" xfId="2" applyFont="1" applyBorder="1" applyAlignment="1">
      <alignment horizontal="center" vertical="top"/>
    </xf>
    <xf numFmtId="3" fontId="33" fillId="0" borderId="18" xfId="3" applyNumberFormat="1" applyFont="1" applyFill="1" applyBorder="1" applyAlignment="1">
      <alignment horizontal="right" vertical="top" wrapText="1"/>
    </xf>
    <xf numFmtId="0" fontId="39" fillId="0" borderId="18" xfId="2" applyFont="1" applyBorder="1"/>
    <xf numFmtId="3" fontId="12" fillId="0" borderId="18" xfId="3" applyNumberFormat="1" applyFont="1" applyFill="1" applyBorder="1" applyAlignment="1">
      <alignment horizontal="right" vertical="top" wrapText="1"/>
    </xf>
    <xf numFmtId="3" fontId="39" fillId="0" borderId="18" xfId="2" applyNumberFormat="1" applyFont="1" applyBorder="1" applyAlignment="1">
      <alignment vertical="top"/>
    </xf>
    <xf numFmtId="0" fontId="5" fillId="0" borderId="18" xfId="2" applyFont="1" applyBorder="1" applyAlignment="1">
      <alignment horizontal="left" vertical="top" wrapText="1"/>
    </xf>
    <xf numFmtId="0" fontId="33" fillId="0" borderId="18" xfId="2" applyFont="1" applyFill="1" applyBorder="1" applyAlignment="1">
      <alignment horizontal="left" vertical="top" wrapText="1"/>
    </xf>
    <xf numFmtId="0" fontId="39" fillId="0" borderId="18" xfId="2" applyFont="1" applyFill="1" applyBorder="1" applyAlignment="1">
      <alignment horizontal="left" vertical="top" wrapText="1"/>
    </xf>
    <xf numFmtId="3" fontId="39" fillId="0" borderId="18" xfId="2" applyNumberFormat="1" applyFont="1" applyFill="1" applyBorder="1" applyAlignment="1">
      <alignment horizontal="right" vertical="top"/>
    </xf>
    <xf numFmtId="3" fontId="12" fillId="0" borderId="18" xfId="2" applyNumberFormat="1" applyFont="1" applyFill="1" applyBorder="1" applyAlignment="1">
      <alignment horizontal="right" vertical="top"/>
    </xf>
    <xf numFmtId="0" fontId="12" fillId="0" borderId="18" xfId="4" applyFont="1" applyBorder="1" applyAlignment="1">
      <alignment horizontal="left" vertical="top" wrapText="1"/>
    </xf>
    <xf numFmtId="0" fontId="12" fillId="0" borderId="18" xfId="4" applyFont="1" applyBorder="1" applyAlignment="1">
      <alignment horizontal="center" vertical="top"/>
    </xf>
    <xf numFmtId="0" fontId="13" fillId="0" borderId="18" xfId="2" applyFont="1" applyFill="1" applyBorder="1" applyAlignment="1">
      <alignment horizontal="left" vertical="top" wrapText="1"/>
    </xf>
    <xf numFmtId="3" fontId="13" fillId="0" borderId="18" xfId="3" applyNumberFormat="1" applyFont="1" applyFill="1" applyBorder="1" applyAlignment="1">
      <alignment horizontal="right" vertical="top" wrapText="1"/>
    </xf>
    <xf numFmtId="43" fontId="12" fillId="0" borderId="18" xfId="1" applyFont="1" applyFill="1" applyBorder="1" applyAlignment="1">
      <alignment horizontal="right" vertical="top" wrapText="1"/>
    </xf>
    <xf numFmtId="3" fontId="39" fillId="0" borderId="18" xfId="3" applyNumberFormat="1" applyFont="1" applyFill="1" applyBorder="1" applyAlignment="1">
      <alignment horizontal="right" vertical="top" wrapText="1"/>
    </xf>
    <xf numFmtId="0" fontId="38" fillId="0" borderId="18" xfId="2" applyFont="1" applyBorder="1" applyAlignment="1">
      <alignment horizontal="left" vertical="top" wrapText="1"/>
    </xf>
    <xf numFmtId="43" fontId="13" fillId="0" borderId="18" xfId="1" applyFont="1" applyFill="1" applyBorder="1" applyAlignment="1">
      <alignment horizontal="right" vertical="top" wrapText="1"/>
    </xf>
    <xf numFmtId="0" fontId="5" fillId="0" borderId="18" xfId="2" applyFont="1" applyFill="1" applyBorder="1" applyAlignment="1">
      <alignment horizontal="left" vertical="top" wrapText="1"/>
    </xf>
    <xf numFmtId="3" fontId="5" fillId="0" borderId="18" xfId="2" applyNumberFormat="1" applyFont="1" applyFill="1" applyBorder="1" applyAlignment="1">
      <alignment horizontal="right" vertical="top" wrapText="1"/>
    </xf>
    <xf numFmtId="0" fontId="44" fillId="0" borderId="18" xfId="2" applyFont="1" applyBorder="1" applyAlignment="1">
      <alignment horizontal="center" vertical="top"/>
    </xf>
    <xf numFmtId="165" fontId="5" fillId="0" borderId="18" xfId="3" applyNumberFormat="1" applyFont="1" applyFill="1" applyBorder="1" applyAlignment="1">
      <alignment horizontal="center" vertical="top" wrapText="1"/>
    </xf>
    <xf numFmtId="0" fontId="12" fillId="0" borderId="18" xfId="2" applyFont="1" applyBorder="1" applyAlignment="1">
      <alignment horizontal="left" vertical="top" wrapText="1"/>
    </xf>
    <xf numFmtId="43" fontId="33" fillId="0" borderId="18" xfId="1" applyFont="1" applyFill="1" applyBorder="1" applyAlignment="1">
      <alignment horizontal="right" vertical="top" wrapText="1"/>
    </xf>
    <xf numFmtId="3" fontId="12" fillId="0" borderId="18" xfId="2" applyNumberFormat="1" applyFont="1" applyFill="1" applyBorder="1" applyAlignment="1">
      <alignment horizontal="right" vertical="top" wrapText="1"/>
    </xf>
    <xf numFmtId="0" fontId="38" fillId="0" borderId="18" xfId="2" applyFont="1" applyBorder="1" applyAlignment="1">
      <alignment vertical="top" wrapText="1"/>
    </xf>
    <xf numFmtId="3" fontId="13" fillId="0" borderId="18" xfId="2" applyNumberFormat="1" applyFont="1" applyFill="1" applyBorder="1" applyAlignment="1">
      <alignment horizontal="right" vertical="top" wrapText="1"/>
    </xf>
    <xf numFmtId="165" fontId="39" fillId="0" borderId="18" xfId="2" applyNumberFormat="1" applyFont="1" applyFill="1" applyBorder="1" applyAlignment="1">
      <alignment horizontal="right" vertical="top"/>
    </xf>
    <xf numFmtId="167" fontId="39" fillId="0" borderId="18" xfId="2" applyNumberFormat="1" applyFont="1" applyBorder="1" applyAlignment="1">
      <alignment vertical="top"/>
    </xf>
    <xf numFmtId="3" fontId="39" fillId="0" borderId="18" xfId="2" applyNumberFormat="1" applyFont="1" applyFill="1" applyBorder="1" applyAlignment="1">
      <alignment horizontal="center" vertical="top"/>
    </xf>
    <xf numFmtId="3" fontId="12" fillId="0" borderId="18" xfId="3" applyNumberFormat="1" applyFont="1" applyFill="1" applyBorder="1" applyAlignment="1">
      <alignment horizontal="center" vertical="top"/>
    </xf>
    <xf numFmtId="0" fontId="39" fillId="0" borderId="18" xfId="2" applyFont="1" applyBorder="1" applyAlignment="1">
      <alignment horizontal="center"/>
    </xf>
    <xf numFmtId="3" fontId="12" fillId="0" borderId="18" xfId="3" applyNumberFormat="1" applyFont="1" applyFill="1" applyBorder="1" applyAlignment="1">
      <alignment horizontal="center" vertical="top" wrapText="1"/>
    </xf>
    <xf numFmtId="3" fontId="12" fillId="0" borderId="18" xfId="2" applyNumberFormat="1" applyFont="1" applyFill="1" applyBorder="1" applyAlignment="1">
      <alignment horizontal="center" vertical="top"/>
    </xf>
    <xf numFmtId="166" fontId="39" fillId="0" borderId="18" xfId="3" applyFont="1" applyBorder="1" applyAlignment="1">
      <alignment horizontal="center" vertical="top"/>
    </xf>
    <xf numFmtId="3" fontId="39" fillId="0" borderId="18" xfId="2" applyNumberFormat="1" applyFont="1" applyBorder="1" applyAlignment="1">
      <alignment horizontal="center" vertical="top"/>
    </xf>
    <xf numFmtId="167" fontId="39" fillId="0" borderId="18" xfId="3" applyNumberFormat="1" applyFont="1" applyBorder="1" applyAlignment="1">
      <alignment horizontal="center" vertical="top"/>
    </xf>
    <xf numFmtId="0" fontId="6" fillId="0" borderId="0" xfId="0" applyFont="1" applyAlignment="1"/>
    <xf numFmtId="0" fontId="25" fillId="0" borderId="0" xfId="0" applyFont="1" applyFill="1" applyAlignment="1">
      <alignment horizontal="center" vertical="top"/>
    </xf>
    <xf numFmtId="0" fontId="23" fillId="0" borderId="0" xfId="0" applyFont="1" applyFill="1" applyBorder="1" applyAlignment="1">
      <alignment horizontal="center" vertical="top"/>
    </xf>
    <xf numFmtId="0" fontId="14" fillId="0" borderId="1" xfId="0" applyFont="1" applyFill="1" applyBorder="1" applyAlignment="1">
      <alignment horizontal="center" vertical="top"/>
    </xf>
    <xf numFmtId="0" fontId="14" fillId="0" borderId="18" xfId="0" applyFont="1" applyFill="1" applyBorder="1" applyAlignment="1">
      <alignment horizontal="center" vertical="top"/>
    </xf>
    <xf numFmtId="165" fontId="18" fillId="0" borderId="0" xfId="0" applyNumberFormat="1" applyFont="1"/>
    <xf numFmtId="3" fontId="7" fillId="0" borderId="11" xfId="0" applyNumberFormat="1" applyFont="1" applyFill="1" applyBorder="1" applyAlignment="1">
      <alignment horizontal="right" vertical="center"/>
    </xf>
    <xf numFmtId="0" fontId="12" fillId="0" borderId="0" xfId="0" applyFont="1" applyAlignment="1">
      <alignment vertical="center"/>
    </xf>
    <xf numFmtId="0" fontId="8" fillId="0" borderId="0" xfId="0" applyFont="1" applyAlignment="1"/>
    <xf numFmtId="165" fontId="8" fillId="0" borderId="0" xfId="1" applyNumberFormat="1" applyFont="1"/>
    <xf numFmtId="164" fontId="46" fillId="0" borderId="0" xfId="1" applyNumberFormat="1" applyFont="1"/>
    <xf numFmtId="0" fontId="46" fillId="0" borderId="0" xfId="0" applyFont="1" applyAlignment="1">
      <alignment horizontal="center"/>
    </xf>
    <xf numFmtId="0" fontId="46" fillId="0" borderId="0" xfId="0" applyFont="1"/>
    <xf numFmtId="164" fontId="47" fillId="0" borderId="0" xfId="1" applyNumberFormat="1" applyFont="1"/>
    <xf numFmtId="43" fontId="46" fillId="0" borderId="0" xfId="1" applyFont="1"/>
    <xf numFmtId="3" fontId="5" fillId="0" borderId="2" xfId="2" applyNumberFormat="1" applyFont="1" applyFill="1" applyBorder="1" applyAlignment="1">
      <alignment horizontal="right" vertical="center" wrapText="1"/>
    </xf>
    <xf numFmtId="0" fontId="38" fillId="0" borderId="2" xfId="2" applyFont="1" applyBorder="1" applyAlignment="1">
      <alignment vertical="center"/>
    </xf>
    <xf numFmtId="0" fontId="40" fillId="0" borderId="2" xfId="2" applyFont="1" applyBorder="1" applyAlignment="1">
      <alignment horizontal="left" vertical="top" wrapText="1"/>
    </xf>
    <xf numFmtId="0" fontId="38" fillId="0" borderId="2" xfId="2" applyFont="1" applyBorder="1" applyAlignment="1">
      <alignment horizontal="center" vertical="center"/>
    </xf>
    <xf numFmtId="0" fontId="39" fillId="0" borderId="17" xfId="2" applyFont="1" applyBorder="1" applyAlignment="1">
      <alignment horizontal="left" vertical="top" wrapText="1"/>
    </xf>
    <xf numFmtId="0" fontId="5" fillId="0" borderId="17" xfId="2" applyFont="1" applyFill="1" applyBorder="1" applyAlignment="1">
      <alignment horizontal="left" vertical="top" wrapText="1"/>
    </xf>
    <xf numFmtId="3" fontId="39" fillId="0" borderId="17" xfId="2" applyNumberFormat="1" applyFont="1" applyFill="1" applyBorder="1" applyAlignment="1">
      <alignment horizontal="right" vertical="top"/>
    </xf>
    <xf numFmtId="3" fontId="33" fillId="0" borderId="17" xfId="3" applyNumberFormat="1" applyFont="1" applyFill="1" applyBorder="1" applyAlignment="1">
      <alignment horizontal="right" vertical="top" wrapText="1"/>
    </xf>
    <xf numFmtId="0" fontId="39" fillId="0" borderId="17" xfId="2" applyFont="1" applyBorder="1"/>
    <xf numFmtId="0" fontId="5" fillId="0" borderId="17" xfId="2" applyFont="1" applyBorder="1" applyAlignment="1">
      <alignment horizontal="left" vertical="top" wrapText="1"/>
    </xf>
    <xf numFmtId="0" fontId="39" fillId="0" borderId="17" xfId="2" applyFont="1" applyBorder="1" applyAlignment="1">
      <alignment horizontal="center" vertical="top"/>
    </xf>
    <xf numFmtId="0" fontId="10" fillId="0" borderId="0" xfId="0" applyFont="1" applyAlignment="1">
      <alignment horizontal="center" vertical="top"/>
    </xf>
    <xf numFmtId="0" fontId="4" fillId="0" borderId="0" xfId="0" applyFont="1" applyAlignment="1">
      <alignment horizontal="left" vertical="top" wrapText="1"/>
    </xf>
    <xf numFmtId="0" fontId="4" fillId="0" borderId="0" xfId="0" applyFont="1" applyAlignment="1">
      <alignment horizontal="left" vertical="top"/>
    </xf>
    <xf numFmtId="0" fontId="4" fillId="0" borderId="0" xfId="0" applyFont="1" applyAlignment="1">
      <alignment horizontal="left"/>
    </xf>
    <xf numFmtId="0" fontId="6" fillId="0" borderId="0" xfId="0" applyFont="1" applyAlignment="1">
      <alignment horizontal="left" vertical="top" wrapText="1" indent="1"/>
    </xf>
    <xf numFmtId="0" fontId="6" fillId="0" borderId="0" xfId="0" applyFont="1" applyAlignment="1">
      <alignment horizontal="left" vertical="top" indent="1"/>
    </xf>
    <xf numFmtId="0" fontId="6" fillId="0" borderId="0" xfId="0" applyFont="1" applyAlignment="1">
      <alignment horizontal="left" indent="1"/>
    </xf>
    <xf numFmtId="0" fontId="6" fillId="0" borderId="0" xfId="0" applyFont="1" applyAlignment="1">
      <alignment horizontal="left"/>
    </xf>
    <xf numFmtId="0" fontId="8" fillId="0" borderId="8"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10" fillId="0" borderId="0" xfId="0" applyFont="1" applyAlignment="1">
      <alignment horizontal="center" vertical="center"/>
    </xf>
    <xf numFmtId="0" fontId="15" fillId="0" borderId="14" xfId="0" applyFont="1" applyBorder="1" applyAlignment="1">
      <alignment horizontal="center" vertical="center"/>
    </xf>
    <xf numFmtId="0" fontId="15" fillId="0" borderId="9" xfId="0" applyFont="1" applyBorder="1" applyAlignment="1">
      <alignment horizontal="center" vertical="center"/>
    </xf>
    <xf numFmtId="0" fontId="15" fillId="0" borderId="3" xfId="0" applyFont="1" applyBorder="1" applyAlignment="1">
      <alignment horizontal="center" vertical="center"/>
    </xf>
    <xf numFmtId="0" fontId="15" fillId="0" borderId="5" xfId="0" applyFont="1" applyBorder="1" applyAlignment="1">
      <alignment horizontal="center" vertical="center"/>
    </xf>
    <xf numFmtId="0" fontId="15" fillId="0" borderId="14"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5" xfId="0" applyFont="1" applyBorder="1" applyAlignment="1">
      <alignment horizontal="center" vertical="center" wrapText="1"/>
    </xf>
    <xf numFmtId="0" fontId="9" fillId="0" borderId="8" xfId="0" applyFont="1" applyBorder="1" applyAlignment="1">
      <alignment horizontal="center" vertical="center"/>
    </xf>
    <xf numFmtId="0" fontId="9" fillId="0" borderId="6" xfId="0" applyFont="1" applyBorder="1" applyAlignment="1">
      <alignment horizontal="center" vertical="center"/>
    </xf>
    <xf numFmtId="0" fontId="15" fillId="0" borderId="7"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16" xfId="0" applyFont="1" applyBorder="1" applyAlignment="1">
      <alignment horizontal="center" vertical="center"/>
    </xf>
    <xf numFmtId="0" fontId="15" fillId="0" borderId="13" xfId="0" applyFont="1" applyBorder="1" applyAlignment="1">
      <alignment horizontal="center" vertical="center"/>
    </xf>
    <xf numFmtId="0" fontId="15" fillId="0" borderId="17" xfId="0" applyFont="1" applyBorder="1" applyAlignment="1">
      <alignment horizontal="center" vertical="center"/>
    </xf>
    <xf numFmtId="0" fontId="46" fillId="0" borderId="0" xfId="0" applyFont="1" applyAlignment="1">
      <alignment horizontal="left"/>
    </xf>
    <xf numFmtId="0" fontId="10" fillId="0" borderId="0" xfId="0" applyFont="1" applyAlignment="1">
      <alignment horizontal="center"/>
    </xf>
    <xf numFmtId="0" fontId="15" fillId="0" borderId="15" xfId="0" applyFont="1" applyBorder="1" applyAlignment="1">
      <alignment horizontal="center" vertical="center" wrapText="1"/>
    </xf>
    <xf numFmtId="0" fontId="15" fillId="0" borderId="4" xfId="0" applyFont="1" applyBorder="1" applyAlignment="1">
      <alignment horizontal="center" vertical="center" wrapText="1"/>
    </xf>
    <xf numFmtId="0" fontId="8" fillId="0" borderId="0" xfId="0" applyFont="1" applyAlignment="1">
      <alignment horizontal="left"/>
    </xf>
    <xf numFmtId="0" fontId="10" fillId="0" borderId="0" xfId="0" applyFont="1" applyAlignment="1">
      <alignment horizontal="center" wrapText="1"/>
    </xf>
    <xf numFmtId="0" fontId="39" fillId="0" borderId="2" xfId="2" applyFont="1" applyBorder="1" applyAlignment="1">
      <alignment horizontal="center" vertical="center"/>
    </xf>
    <xf numFmtId="0" fontId="5" fillId="0" borderId="2" xfId="0" applyFont="1" applyBorder="1" applyAlignment="1">
      <alignment horizontal="center" vertical="center"/>
    </xf>
  </cellXfs>
  <cellStyles count="8">
    <cellStyle name="Comma" xfId="1" builtinId="3"/>
    <cellStyle name="Comma 2" xfId="5"/>
    <cellStyle name="Comma 3" xfId="6"/>
    <cellStyle name="Comma 5" xfId="3"/>
    <cellStyle name="Comma 7" xfId="7"/>
    <cellStyle name="Normal" xfId="0" builtinId="0"/>
    <cellStyle name="Normal 4" xfId="2"/>
    <cellStyle name="Normal_form-re3Oct"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tabColor rgb="FFFFFF00"/>
  </sheetPr>
  <dimension ref="A1:N24"/>
  <sheetViews>
    <sheetView view="pageBreakPreview" zoomScale="80" zoomScaleNormal="100" zoomScaleSheetLayoutView="80" workbookViewId="0">
      <selection activeCell="B15" sqref="B15:N15"/>
    </sheetView>
  </sheetViews>
  <sheetFormatPr defaultRowHeight="15"/>
  <cols>
    <col min="1" max="1" width="7.625" style="108" customWidth="1"/>
    <col min="2" max="2" width="32.125" style="3" customWidth="1"/>
    <col min="3" max="16384" width="9" style="3"/>
  </cols>
  <sheetData>
    <row r="1" spans="1:14" s="107" customFormat="1" ht="19.5">
      <c r="A1" s="190" t="s">
        <v>133</v>
      </c>
      <c r="B1" s="190"/>
      <c r="C1" s="190"/>
      <c r="D1" s="190"/>
      <c r="E1" s="190"/>
      <c r="F1" s="190"/>
      <c r="G1" s="190"/>
      <c r="H1" s="190"/>
      <c r="I1" s="190"/>
      <c r="J1" s="190"/>
      <c r="K1" s="190"/>
      <c r="L1" s="190"/>
      <c r="M1" s="190"/>
      <c r="N1" s="190"/>
    </row>
    <row r="2" spans="1:14" s="107" customFormat="1" ht="15.75" customHeight="1">
      <c r="A2" s="109"/>
      <c r="B2" s="109"/>
      <c r="C2" s="109"/>
      <c r="D2" s="109"/>
      <c r="E2" s="109"/>
      <c r="F2" s="109"/>
      <c r="G2" s="109"/>
      <c r="H2" s="109"/>
      <c r="I2" s="109"/>
      <c r="J2" s="109"/>
      <c r="K2" s="109"/>
      <c r="L2" s="109"/>
      <c r="M2" s="109"/>
      <c r="N2" s="109"/>
    </row>
    <row r="3" spans="1:14" s="107" customFormat="1" ht="33" customHeight="1">
      <c r="A3" s="191" t="s">
        <v>137</v>
      </c>
      <c r="B3" s="192"/>
      <c r="C3" s="192"/>
      <c r="D3" s="192"/>
      <c r="E3" s="192"/>
      <c r="F3" s="192"/>
      <c r="G3" s="192"/>
      <c r="H3" s="192"/>
      <c r="I3" s="192"/>
      <c r="J3" s="192"/>
      <c r="K3" s="192"/>
      <c r="L3" s="192"/>
      <c r="M3" s="192"/>
      <c r="N3" s="192"/>
    </row>
    <row r="4" spans="1:14" ht="15.75" customHeight="1">
      <c r="A4" s="193" t="s">
        <v>22</v>
      </c>
      <c r="B4" s="193"/>
      <c r="C4" s="193"/>
      <c r="D4" s="193"/>
      <c r="E4" s="193"/>
      <c r="F4" s="193"/>
      <c r="G4" s="193"/>
      <c r="H4" s="193"/>
      <c r="I4" s="193"/>
      <c r="J4" s="193"/>
      <c r="K4" s="193"/>
      <c r="L4" s="193"/>
      <c r="M4" s="193"/>
      <c r="N4" s="193"/>
    </row>
    <row r="5" spans="1:14" ht="16.5" customHeight="1">
      <c r="A5" s="115" t="s">
        <v>138</v>
      </c>
      <c r="B5" s="164"/>
      <c r="C5" s="164"/>
      <c r="D5" s="164"/>
      <c r="E5" s="164"/>
      <c r="F5" s="164"/>
      <c r="G5" s="164"/>
      <c r="H5" s="164"/>
      <c r="I5" s="164"/>
      <c r="J5" s="164"/>
      <c r="K5" s="164"/>
      <c r="L5" s="164"/>
      <c r="M5" s="164"/>
      <c r="N5" s="164"/>
    </row>
    <row r="6" spans="1:14" ht="16.5" customHeight="1">
      <c r="A6" s="115" t="s">
        <v>139</v>
      </c>
      <c r="B6" s="164"/>
      <c r="C6" s="164"/>
      <c r="D6" s="164"/>
      <c r="E6" s="164"/>
      <c r="F6" s="164"/>
      <c r="G6" s="164"/>
      <c r="H6" s="164"/>
      <c r="I6" s="164"/>
      <c r="J6" s="164"/>
      <c r="K6" s="164"/>
      <c r="L6" s="164"/>
      <c r="M6" s="164"/>
      <c r="N6" s="164"/>
    </row>
    <row r="7" spans="1:14" ht="16.5" customHeight="1">
      <c r="A7" s="115" t="s">
        <v>140</v>
      </c>
      <c r="B7" s="164"/>
      <c r="C7" s="164"/>
      <c r="D7" s="164"/>
      <c r="E7" s="164"/>
      <c r="F7" s="164"/>
      <c r="G7" s="164"/>
      <c r="H7" s="164"/>
      <c r="I7" s="164"/>
      <c r="J7" s="164"/>
      <c r="K7" s="164"/>
      <c r="L7" s="164"/>
      <c r="M7" s="164"/>
      <c r="N7" s="164"/>
    </row>
    <row r="8" spans="1:14" ht="16.5" customHeight="1">
      <c r="A8" s="115" t="s">
        <v>141</v>
      </c>
      <c r="B8" s="164"/>
      <c r="C8" s="164"/>
      <c r="D8" s="164"/>
      <c r="E8" s="164"/>
      <c r="F8" s="164"/>
      <c r="G8" s="164"/>
      <c r="H8" s="164"/>
      <c r="I8" s="164"/>
      <c r="J8" s="164"/>
      <c r="K8" s="164"/>
      <c r="L8" s="164"/>
      <c r="M8" s="164"/>
      <c r="N8" s="164"/>
    </row>
    <row r="9" spans="1:14" ht="16.5" customHeight="1">
      <c r="A9" s="115" t="s">
        <v>142</v>
      </c>
      <c r="B9" s="164"/>
      <c r="C9" s="164"/>
      <c r="D9" s="164"/>
      <c r="E9" s="164"/>
      <c r="F9" s="164"/>
      <c r="G9" s="164"/>
      <c r="H9" s="164"/>
      <c r="I9" s="164"/>
      <c r="J9" s="164"/>
      <c r="K9" s="164"/>
      <c r="L9" s="164"/>
      <c r="M9" s="164"/>
      <c r="N9" s="164"/>
    </row>
    <row r="10" spans="1:14" ht="16.5" customHeight="1">
      <c r="A10" s="115" t="s">
        <v>143</v>
      </c>
      <c r="B10" s="115"/>
      <c r="C10" s="115"/>
      <c r="D10" s="115"/>
      <c r="E10" s="115"/>
      <c r="F10" s="115"/>
      <c r="G10" s="115"/>
      <c r="H10" s="115"/>
      <c r="I10" s="115"/>
      <c r="J10" s="115"/>
      <c r="K10" s="115"/>
      <c r="L10" s="115"/>
      <c r="M10" s="115"/>
      <c r="N10" s="115"/>
    </row>
    <row r="11" spans="1:14" ht="16.5" customHeight="1">
      <c r="A11" s="115" t="s">
        <v>144</v>
      </c>
      <c r="B11" s="115"/>
      <c r="C11" s="115"/>
      <c r="D11" s="115"/>
      <c r="E11" s="115"/>
      <c r="F11" s="115"/>
      <c r="G11" s="115"/>
      <c r="H11" s="115"/>
      <c r="I11" s="115"/>
      <c r="J11" s="115"/>
      <c r="K11" s="115"/>
      <c r="L11" s="115"/>
      <c r="M11" s="115"/>
      <c r="N11" s="115"/>
    </row>
    <row r="12" spans="1:14" ht="16.5" customHeight="1">
      <c r="A12" s="115" t="s">
        <v>145</v>
      </c>
      <c r="B12" s="115"/>
      <c r="C12" s="115"/>
      <c r="D12" s="115"/>
      <c r="E12" s="115"/>
      <c r="F12" s="115"/>
      <c r="G12" s="115"/>
      <c r="H12" s="115"/>
      <c r="I12" s="115"/>
      <c r="J12" s="115"/>
      <c r="K12" s="115"/>
      <c r="L12" s="115"/>
      <c r="M12" s="115"/>
      <c r="N12" s="115"/>
    </row>
    <row r="13" spans="1:14" ht="18" customHeight="1">
      <c r="A13" s="193" t="s">
        <v>21</v>
      </c>
      <c r="B13" s="193"/>
      <c r="C13" s="193"/>
      <c r="D13" s="193"/>
      <c r="E13" s="193"/>
      <c r="F13" s="193"/>
      <c r="G13" s="193"/>
      <c r="H13" s="193"/>
      <c r="I13" s="193"/>
      <c r="J13" s="193"/>
      <c r="K13" s="193"/>
      <c r="L13" s="193"/>
      <c r="M13" s="193"/>
      <c r="N13" s="193"/>
    </row>
    <row r="14" spans="1:14" s="107" customFormat="1" ht="31.5" customHeight="1">
      <c r="A14" s="194" t="s">
        <v>160</v>
      </c>
      <c r="B14" s="195"/>
      <c r="C14" s="195"/>
      <c r="D14" s="195"/>
      <c r="E14" s="195"/>
      <c r="F14" s="195"/>
      <c r="G14" s="195"/>
      <c r="H14" s="195"/>
      <c r="I14" s="195"/>
      <c r="J14" s="195"/>
      <c r="K14" s="195"/>
      <c r="L14" s="195"/>
      <c r="M14" s="195"/>
      <c r="N14" s="195"/>
    </row>
    <row r="15" spans="1:14" ht="16.5" customHeight="1">
      <c r="A15" s="108">
        <v>1.1000000000000001</v>
      </c>
      <c r="B15" s="197" t="s">
        <v>147</v>
      </c>
      <c r="C15" s="197"/>
      <c r="D15" s="197"/>
      <c r="E15" s="197"/>
      <c r="F15" s="197"/>
      <c r="G15" s="197"/>
      <c r="H15" s="197"/>
      <c r="I15" s="197"/>
      <c r="J15" s="197"/>
      <c r="K15" s="197"/>
      <c r="L15" s="197"/>
      <c r="M15" s="197"/>
      <c r="N15" s="197"/>
    </row>
    <row r="16" spans="1:14" ht="16.5" customHeight="1">
      <c r="A16" s="108">
        <v>1.2</v>
      </c>
      <c r="B16" s="114" t="s">
        <v>148</v>
      </c>
      <c r="C16" s="114"/>
      <c r="D16" s="114"/>
      <c r="E16" s="114"/>
      <c r="F16" s="114"/>
      <c r="G16" s="114"/>
      <c r="H16" s="114"/>
      <c r="I16" s="114"/>
      <c r="J16" s="114"/>
      <c r="K16" s="114"/>
      <c r="L16" s="114"/>
      <c r="M16" s="114"/>
      <c r="N16" s="114"/>
    </row>
    <row r="17" spans="1:14" ht="16.5" customHeight="1">
      <c r="A17" s="194" t="s">
        <v>146</v>
      </c>
      <c r="B17" s="195"/>
      <c r="C17" s="195"/>
      <c r="D17" s="195"/>
      <c r="E17" s="195"/>
      <c r="F17" s="195"/>
      <c r="G17" s="195"/>
      <c r="H17" s="195"/>
      <c r="I17" s="195"/>
      <c r="J17" s="195"/>
      <c r="K17" s="195"/>
      <c r="L17" s="195"/>
      <c r="M17" s="195"/>
      <c r="N17" s="195"/>
    </row>
    <row r="18" spans="1:14" ht="16.5" customHeight="1">
      <c r="A18" s="108">
        <v>2.1</v>
      </c>
      <c r="B18" s="114" t="s">
        <v>149</v>
      </c>
      <c r="C18" s="114"/>
      <c r="D18" s="114"/>
      <c r="E18" s="114"/>
      <c r="F18" s="114"/>
      <c r="G18" s="114"/>
      <c r="H18" s="114"/>
      <c r="I18" s="114"/>
      <c r="J18" s="114"/>
      <c r="K18" s="114"/>
      <c r="L18" s="114"/>
      <c r="M18" s="114"/>
      <c r="N18" s="114"/>
    </row>
    <row r="19" spans="1:14" ht="16.5" customHeight="1">
      <c r="A19" s="108">
        <v>2.2000000000000002</v>
      </c>
      <c r="B19" s="114" t="s">
        <v>148</v>
      </c>
      <c r="C19" s="114"/>
      <c r="D19" s="114"/>
      <c r="E19" s="114"/>
      <c r="F19" s="114"/>
      <c r="G19" s="114"/>
      <c r="H19" s="114"/>
      <c r="I19" s="114"/>
      <c r="J19" s="114"/>
      <c r="K19" s="114"/>
      <c r="L19" s="114"/>
      <c r="M19" s="114"/>
      <c r="N19" s="114"/>
    </row>
    <row r="20" spans="1:14" ht="16.5" customHeight="1">
      <c r="A20" s="196" t="s">
        <v>163</v>
      </c>
      <c r="B20" s="196"/>
      <c r="C20" s="196"/>
      <c r="D20" s="196"/>
      <c r="E20" s="196"/>
      <c r="F20" s="196"/>
      <c r="G20" s="196"/>
      <c r="H20" s="196"/>
      <c r="I20" s="196"/>
      <c r="J20" s="196"/>
      <c r="K20" s="196"/>
      <c r="L20" s="196"/>
      <c r="M20" s="196"/>
      <c r="N20" s="196"/>
    </row>
    <row r="21" spans="1:14" ht="16.5" customHeight="1">
      <c r="A21" s="108">
        <v>3.1</v>
      </c>
      <c r="B21" s="197" t="s">
        <v>147</v>
      </c>
      <c r="C21" s="197"/>
      <c r="D21" s="197"/>
      <c r="E21" s="197"/>
      <c r="F21" s="197"/>
      <c r="G21" s="197"/>
      <c r="H21" s="197"/>
      <c r="I21" s="197"/>
      <c r="J21" s="197"/>
      <c r="K21" s="197"/>
      <c r="L21" s="197"/>
      <c r="M21" s="197"/>
      <c r="N21" s="197"/>
    </row>
    <row r="22" spans="1:14" ht="16.5" customHeight="1">
      <c r="A22" s="108">
        <v>3.2</v>
      </c>
      <c r="B22" s="114" t="s">
        <v>148</v>
      </c>
      <c r="C22" s="114"/>
      <c r="D22" s="114"/>
      <c r="E22" s="114"/>
      <c r="F22" s="114"/>
      <c r="G22" s="114"/>
      <c r="H22" s="114"/>
      <c r="I22" s="114"/>
      <c r="J22" s="114"/>
      <c r="K22" s="114"/>
      <c r="L22" s="114"/>
      <c r="M22" s="114"/>
      <c r="N22" s="114"/>
    </row>
    <row r="23" spans="1:14" ht="16.5" customHeight="1">
      <c r="A23" s="196" t="s">
        <v>161</v>
      </c>
      <c r="B23" s="196"/>
      <c r="C23" s="196"/>
      <c r="D23" s="196"/>
      <c r="E23" s="196"/>
      <c r="F23" s="196"/>
      <c r="G23" s="196"/>
      <c r="H23" s="196"/>
      <c r="I23" s="196"/>
      <c r="J23" s="196"/>
      <c r="K23" s="196"/>
      <c r="L23" s="196"/>
      <c r="M23" s="196"/>
      <c r="N23" s="196"/>
    </row>
    <row r="24" spans="1:14" ht="16.5" customHeight="1">
      <c r="A24" s="196" t="s">
        <v>162</v>
      </c>
      <c r="B24" s="196"/>
      <c r="C24" s="196"/>
      <c r="D24" s="196"/>
      <c r="E24" s="196"/>
      <c r="F24" s="196"/>
      <c r="G24" s="196"/>
      <c r="H24" s="196"/>
      <c r="I24" s="196"/>
      <c r="J24" s="196"/>
      <c r="K24" s="196"/>
      <c r="L24" s="196"/>
      <c r="M24" s="196"/>
      <c r="N24" s="196"/>
    </row>
  </sheetData>
  <mergeCells count="11">
    <mergeCell ref="A24:N24"/>
    <mergeCell ref="A20:N20"/>
    <mergeCell ref="B21:N21"/>
    <mergeCell ref="A23:N23"/>
    <mergeCell ref="B15:N15"/>
    <mergeCell ref="A17:N17"/>
    <mergeCell ref="A1:N1"/>
    <mergeCell ref="A3:N3"/>
    <mergeCell ref="A4:N4"/>
    <mergeCell ref="A13:N13"/>
    <mergeCell ref="A14:N14"/>
  </mergeCells>
  <pageMargins left="0.78740157480314965" right="0" top="0.98425196850393704" bottom="0.74803149606299213" header="0.31496062992125984" footer="0.31496062992125984"/>
  <pageSetup paperSize="9" scale="85" orientation="landscape" verticalDpi="1200" r:id="rId1"/>
  <headerFooter>
    <oddFooter>&amp;Rกลุ่มจังหวัดภาคกลางตอนล่าง 1 / จังหวัดสุพรรณบุรี</oddFooter>
  </headerFooter>
</worksheet>
</file>

<file path=xl/worksheets/sheet2.xml><?xml version="1.0" encoding="utf-8"?>
<worksheet xmlns="http://schemas.openxmlformats.org/spreadsheetml/2006/main" xmlns:r="http://schemas.openxmlformats.org/officeDocument/2006/relationships">
  <sheetPr>
    <tabColor rgb="FFFFFF00"/>
  </sheetPr>
  <dimension ref="A1:L26"/>
  <sheetViews>
    <sheetView tabSelected="1" view="pageBreakPreview" topLeftCell="A4" zoomScale="80" zoomScaleNormal="80" zoomScaleSheetLayoutView="80" workbookViewId="0">
      <selection activeCell="A17" sqref="A17:XFD17"/>
    </sheetView>
  </sheetViews>
  <sheetFormatPr defaultRowHeight="14.25"/>
  <cols>
    <col min="1" max="1" width="3.75" style="1" customWidth="1"/>
    <col min="2" max="2" width="36.625" customWidth="1"/>
    <col min="3" max="3" width="6.625" style="1" customWidth="1"/>
    <col min="4" max="4" width="15.5" style="2" customWidth="1"/>
    <col min="5" max="5" width="6.625" style="1" customWidth="1"/>
    <col min="6" max="6" width="15.5" style="2" customWidth="1"/>
    <col min="7" max="7" width="6.625" customWidth="1"/>
    <col min="8" max="8" width="15.5" customWidth="1"/>
    <col min="9" max="9" width="6.625" customWidth="1"/>
    <col min="10" max="10" width="17.75" customWidth="1"/>
    <col min="11" max="11" width="14.625" bestFit="1" customWidth="1"/>
    <col min="12" max="12" width="11.25" bestFit="1" customWidth="1"/>
  </cols>
  <sheetData>
    <row r="1" spans="1:12" s="3" customFormat="1" ht="19.5">
      <c r="A1" s="202" t="s">
        <v>136</v>
      </c>
      <c r="B1" s="202"/>
      <c r="C1" s="202"/>
      <c r="D1" s="202"/>
      <c r="E1" s="202"/>
      <c r="F1" s="202"/>
      <c r="G1" s="202"/>
      <c r="H1" s="202"/>
      <c r="I1" s="202"/>
      <c r="J1" s="202"/>
    </row>
    <row r="2" spans="1:12" s="3" customFormat="1" ht="12.75" customHeight="1">
      <c r="A2" s="75"/>
      <c r="B2" s="75"/>
      <c r="C2" s="75"/>
      <c r="D2" s="75"/>
      <c r="E2" s="75"/>
      <c r="F2" s="75"/>
      <c r="G2" s="75"/>
      <c r="H2" s="75"/>
      <c r="I2" s="75"/>
      <c r="J2" s="75"/>
    </row>
    <row r="3" spans="1:12" ht="12.75" customHeight="1"/>
    <row r="4" spans="1:12" s="98" customFormat="1" ht="18" customHeight="1">
      <c r="A4" s="215" t="s">
        <v>1</v>
      </c>
      <c r="B4" s="215" t="s">
        <v>0</v>
      </c>
      <c r="C4" s="213" t="s">
        <v>6</v>
      </c>
      <c r="D4" s="213"/>
      <c r="E4" s="207" t="s">
        <v>7</v>
      </c>
      <c r="F4" s="208"/>
      <c r="G4" s="203" t="s">
        <v>8</v>
      </c>
      <c r="H4" s="204"/>
      <c r="I4" s="203" t="s">
        <v>11</v>
      </c>
      <c r="J4" s="204"/>
      <c r="K4" s="97"/>
    </row>
    <row r="5" spans="1:12" s="98" customFormat="1" ht="18" customHeight="1">
      <c r="A5" s="216"/>
      <c r="B5" s="216"/>
      <c r="C5" s="214"/>
      <c r="D5" s="214"/>
      <c r="E5" s="209"/>
      <c r="F5" s="210"/>
      <c r="G5" s="205"/>
      <c r="H5" s="206"/>
      <c r="I5" s="205"/>
      <c r="J5" s="206"/>
      <c r="K5" s="97"/>
    </row>
    <row r="6" spans="1:12" s="98" customFormat="1" ht="21" customHeight="1">
      <c r="A6" s="217"/>
      <c r="B6" s="217"/>
      <c r="C6" s="99" t="s">
        <v>2</v>
      </c>
      <c r="D6" s="100" t="s">
        <v>5</v>
      </c>
      <c r="E6" s="101" t="s">
        <v>2</v>
      </c>
      <c r="F6" s="102" t="s">
        <v>5</v>
      </c>
      <c r="G6" s="8" t="s">
        <v>2</v>
      </c>
      <c r="H6" s="74" t="s">
        <v>5</v>
      </c>
      <c r="I6" s="8" t="s">
        <v>2</v>
      </c>
      <c r="J6" s="8" t="s">
        <v>5</v>
      </c>
      <c r="K6" s="97"/>
    </row>
    <row r="7" spans="1:12" s="106" customFormat="1" ht="45" customHeight="1">
      <c r="A7" s="76">
        <v>1</v>
      </c>
      <c r="B7" s="77" t="s">
        <v>151</v>
      </c>
      <c r="C7" s="78">
        <f>COUNTIF(ลักษณะโครงการ!$B$5:$B$76,$A7)</f>
        <v>23</v>
      </c>
      <c r="D7" s="79">
        <f>SUMIF(ลักษณะโครงการ!$B$5:$B$76,$A7,ลักษณะโครงการ!$E$5:$E$76)</f>
        <v>97671400</v>
      </c>
      <c r="E7" s="80">
        <f>COUNTIFS(ลักษณะโครงการ!$B$5:$B$76,$A7,ลักษณะโครงการ!F$5:F$76,"&gt;0")</f>
        <v>23</v>
      </c>
      <c r="F7" s="81">
        <f>SUMIF(ลักษณะโครงการ!$B$5:$B$76,$A7,ลักษณะโครงการ!F$5:F$76)</f>
        <v>94744400</v>
      </c>
      <c r="G7" s="80">
        <f>COUNTIFS(ลักษณะโครงการ!$B$5:$B$76,$A7,ลักษณะโครงการ!G$5:G$76,"&gt;0")</f>
        <v>3</v>
      </c>
      <c r="H7" s="79">
        <f>SUMIF(ลักษณะโครงการ!$B$5:$B$76,$A7,ลักษณะโครงการ!G$5:G$76)</f>
        <v>2927000</v>
      </c>
      <c r="I7" s="78">
        <f>COUNTIFS(ลักษณะโครงการ!$B$5:$B$76,$A7,ลักษณะโครงการ!$H$5:$H$76,"&gt;0")</f>
        <v>0</v>
      </c>
      <c r="J7" s="79">
        <f>SUMIF(ลักษณะโครงการ!$B$5:$B$76,$A7,ลักษณะโครงการ!H$5:H$76)</f>
        <v>0</v>
      </c>
      <c r="K7" s="105"/>
    </row>
    <row r="8" spans="1:12" s="106" customFormat="1" ht="45" customHeight="1">
      <c r="A8" s="82">
        <v>2</v>
      </c>
      <c r="B8" s="83" t="s">
        <v>152</v>
      </c>
      <c r="C8" s="84">
        <f>COUNTIF(ลักษณะโครงการ!$B$5:$B$76,$A8)</f>
        <v>15</v>
      </c>
      <c r="D8" s="85">
        <f>SUMIF(ลักษณะโครงการ!$B$5:$B$76,$A8,ลักษณะโครงการ!$E$5:$E$76)</f>
        <v>109200000</v>
      </c>
      <c r="E8" s="84">
        <f>COUNTIFS(ลักษณะโครงการ!$B$5:$B$76,$A8,ลักษณะโครงการ!F$5:F$76,"&gt;0")</f>
        <v>15</v>
      </c>
      <c r="F8" s="86">
        <f>SUMIF(ลักษณะโครงการ!$B$5:$B$76,$A8,ลักษณะโครงการ!F$5:F$76)</f>
        <v>109200000</v>
      </c>
      <c r="G8" s="84">
        <f>COUNTIFS(ลักษณะโครงการ!$B$5:$B$76,$A8,ลักษณะโครงการ!G$5:G$76,"&gt;0")</f>
        <v>0</v>
      </c>
      <c r="H8" s="85">
        <f>SUMIF(ลักษณะโครงการ!$B$5:$B$76,$A8,ลักษณะโครงการ!G$5:G$76)</f>
        <v>0</v>
      </c>
      <c r="I8" s="84">
        <f>COUNTIFS(ลักษณะโครงการ!$B$5:$B$76,$A8,ลักษณะโครงการ!$H$5:$H$76,"&gt;0")</f>
        <v>0</v>
      </c>
      <c r="J8" s="85">
        <f>SUMIF(ลักษณะโครงการ!$B$5:$B$76,$A8,ลักษณะโครงการ!H$5:H$76)</f>
        <v>0</v>
      </c>
      <c r="K8" s="105"/>
    </row>
    <row r="9" spans="1:12" s="106" customFormat="1" ht="45" customHeight="1">
      <c r="A9" s="82">
        <v>3</v>
      </c>
      <c r="B9" s="83" t="s">
        <v>153</v>
      </c>
      <c r="C9" s="84">
        <f>COUNTIF(ลักษณะโครงการ!$B$5:$B$76,$A9)</f>
        <v>21</v>
      </c>
      <c r="D9" s="85">
        <f>SUMIF(ลักษณะโครงการ!$B$5:$B$76,$A9,ลักษณะโครงการ!$E$5:$E$76)</f>
        <v>172161000</v>
      </c>
      <c r="E9" s="84">
        <f>COUNTIFS(ลักษณะโครงการ!$B$5:$B$76,$A9,ลักษณะโครงการ!F$5:F$76,"&gt;0")</f>
        <v>19</v>
      </c>
      <c r="F9" s="86">
        <f>SUMIF(ลักษณะโครงการ!$B$5:$B$76,$A9,ลักษณะโครงการ!F$5:F$76)</f>
        <v>155083000</v>
      </c>
      <c r="G9" s="84">
        <f>COUNTIFS(ลักษณะโครงการ!$B$5:$B$76,$A9,ลักษณะโครงการ!G$5:G$76,"&gt;0")</f>
        <v>3</v>
      </c>
      <c r="H9" s="85">
        <f>SUMIF(ลักษณะโครงการ!$B$5:$B$76,$A9,ลักษณะโครงการ!G$5:G$76)</f>
        <v>8578000</v>
      </c>
      <c r="I9" s="84">
        <f>COUNTIFS(ลักษณะโครงการ!$B$5:$B$76,$A9,ลักษณะโครงการ!$H$5:$H$76,"&gt;0")</f>
        <v>2</v>
      </c>
      <c r="J9" s="85">
        <f>SUMIF(ลักษณะโครงการ!$B$5:$B$76,$A9,ลักษณะโครงการ!H$5:H$76)</f>
        <v>8500000</v>
      </c>
      <c r="K9" s="105"/>
    </row>
    <row r="10" spans="1:12" s="106" customFormat="1" ht="45" customHeight="1">
      <c r="A10" s="87">
        <v>4</v>
      </c>
      <c r="B10" s="88" t="s">
        <v>154</v>
      </c>
      <c r="C10" s="84">
        <f>COUNTIF(ลักษณะโครงการ!$B$5:$B$76,$A10)</f>
        <v>1</v>
      </c>
      <c r="D10" s="85">
        <f>SUMIF(ลักษณะโครงการ!$B$5:$B$76,$A10,ลักษณะโครงการ!$E$5:$E$76)</f>
        <v>20032000</v>
      </c>
      <c r="E10" s="84">
        <f>COUNTIFS(ลักษณะโครงการ!$B$5:$B$76,$A10,ลักษณะโครงการ!F$5:F$76,"&gt;0")</f>
        <v>1</v>
      </c>
      <c r="F10" s="86">
        <f>SUMIF(ลักษณะโครงการ!$B$5:$B$76,$A10,ลักษณะโครงการ!F$5:F$76)</f>
        <v>20032000</v>
      </c>
      <c r="G10" s="84">
        <f>COUNTIFS(ลักษณะโครงการ!$B$5:$B$76,$A10,ลักษณะโครงการ!G$5:G$76,"&gt;0")</f>
        <v>0</v>
      </c>
      <c r="H10" s="85">
        <f>SUMIF(ลักษณะโครงการ!$B$5:$B$76,$A10,ลักษณะโครงการ!G$5:G$76)</f>
        <v>0</v>
      </c>
      <c r="I10" s="84">
        <f>COUNTIFS(ลักษณะโครงการ!$B$5:$B$76,$A10,ลักษณะโครงการ!$H$5:$H$76,"&gt;0")</f>
        <v>0</v>
      </c>
      <c r="J10" s="85">
        <f>SUMIF(ลักษณะโครงการ!$B$5:$B$76,$A10,ลักษณะโครงการ!H$5:H$76)</f>
        <v>0</v>
      </c>
      <c r="K10" s="105"/>
    </row>
    <row r="11" spans="1:12" s="106" customFormat="1" ht="45" customHeight="1">
      <c r="A11" s="89">
        <v>5</v>
      </c>
      <c r="B11" s="90" t="s">
        <v>155</v>
      </c>
      <c r="C11" s="91">
        <f>COUNTIF(ลักษณะโครงการ!$B$5:$B$76,$A11)</f>
        <v>1</v>
      </c>
      <c r="D11" s="92">
        <f>SUMIF(ลักษณะโครงการ!$B$5:$B$76,$A11,ลักษณะโครงการ!$E$5:$E$76)</f>
        <v>10000000</v>
      </c>
      <c r="E11" s="93">
        <f>COUNTIFS(ลักษณะโครงการ!$B$5:$B$76,$A11,ลักษณะโครงการ!F$5:F$76,"&gt;0")</f>
        <v>0</v>
      </c>
      <c r="F11" s="94">
        <f>SUMIF(ลักษณะโครงการ!$B$5:$B$76,$A11,ลักษณะโครงการ!F$5:F$76)</f>
        <v>0</v>
      </c>
      <c r="G11" s="93">
        <f>COUNTIFS(ลักษณะโครงการ!$B$5:$B$76,$A11,ลักษณะโครงการ!G$5:G$76,"&gt;0")</f>
        <v>0</v>
      </c>
      <c r="H11" s="92">
        <f>SUMIF(ลักษณะโครงการ!$B$5:$B$76,$A11,ลักษณะโครงการ!G$5:G$76)</f>
        <v>0</v>
      </c>
      <c r="I11" s="91">
        <f>COUNTIFS(ลักษณะโครงการ!$B$5:$B$76,$A11,ลักษณะโครงการ!$H$5:$H$76,"&gt;0")</f>
        <v>1</v>
      </c>
      <c r="J11" s="95">
        <f>SUMIF(ลักษณะโครงการ!$B$5:$B$76,$A11,ลักษณะโครงการ!H$5:H$76)</f>
        <v>10000000</v>
      </c>
      <c r="K11" s="105"/>
    </row>
    <row r="12" spans="1:12" s="10" customFormat="1" ht="21" customHeight="1">
      <c r="A12" s="211" t="s">
        <v>18</v>
      </c>
      <c r="B12" s="212"/>
      <c r="C12" s="58">
        <f>SUM(C7:C11)</f>
        <v>61</v>
      </c>
      <c r="D12" s="59">
        <f t="shared" ref="D12:J12" si="0">SUM(D7:D11)</f>
        <v>409064400</v>
      </c>
      <c r="E12" s="58">
        <f>SUM(E7:E11)</f>
        <v>58</v>
      </c>
      <c r="F12" s="59">
        <f t="shared" si="0"/>
        <v>379059400</v>
      </c>
      <c r="G12" s="58">
        <f>SUM(G7:G11)</f>
        <v>6</v>
      </c>
      <c r="H12" s="59">
        <f t="shared" si="0"/>
        <v>11505000</v>
      </c>
      <c r="I12" s="58">
        <f t="shared" si="0"/>
        <v>3</v>
      </c>
      <c r="J12" s="59">
        <f t="shared" si="0"/>
        <v>18500000</v>
      </c>
      <c r="K12" s="9"/>
      <c r="L12" s="24"/>
    </row>
    <row r="13" spans="1:12" s="171" customFormat="1" ht="21" customHeight="1">
      <c r="A13" s="198" t="s">
        <v>3</v>
      </c>
      <c r="B13" s="199"/>
      <c r="C13" s="25"/>
      <c r="D13" s="170">
        <v>9000000</v>
      </c>
      <c r="E13" s="26"/>
      <c r="F13" s="170">
        <v>9000000</v>
      </c>
      <c r="G13" s="27"/>
      <c r="H13" s="61"/>
      <c r="I13" s="27"/>
      <c r="J13" s="61"/>
    </row>
    <row r="14" spans="1:12" s="11" customFormat="1" ht="21" customHeight="1">
      <c r="A14" s="200" t="s">
        <v>4</v>
      </c>
      <c r="B14" s="201"/>
      <c r="C14" s="28">
        <f t="shared" ref="C14:J14" si="1">SUM(C12:C13)</f>
        <v>61</v>
      </c>
      <c r="D14" s="60">
        <f>SUM(D12:D13)</f>
        <v>418064400</v>
      </c>
      <c r="E14" s="28">
        <f t="shared" si="1"/>
        <v>58</v>
      </c>
      <c r="F14" s="60">
        <f t="shared" si="1"/>
        <v>388059400</v>
      </c>
      <c r="G14" s="28">
        <f t="shared" si="1"/>
        <v>6</v>
      </c>
      <c r="H14" s="60">
        <f t="shared" si="1"/>
        <v>11505000</v>
      </c>
      <c r="I14" s="28">
        <f t="shared" si="1"/>
        <v>3</v>
      </c>
      <c r="J14" s="60">
        <f t="shared" si="1"/>
        <v>18500000</v>
      </c>
    </row>
    <row r="15" spans="1:12" s="14" customFormat="1">
      <c r="A15" s="6"/>
      <c r="B15" s="12"/>
      <c r="C15" s="6"/>
      <c r="D15" s="13"/>
      <c r="E15" s="6"/>
      <c r="F15" s="13"/>
      <c r="G15" s="12"/>
      <c r="H15" s="12"/>
      <c r="I15" s="12"/>
      <c r="J15" s="12"/>
    </row>
    <row r="16" spans="1:12" s="12" customFormat="1">
      <c r="A16" s="172" t="s">
        <v>159</v>
      </c>
      <c r="B16" s="172"/>
      <c r="C16" s="172"/>
      <c r="D16" s="172"/>
      <c r="E16" s="172"/>
      <c r="H16" s="173">
        <v>182802200</v>
      </c>
      <c r="I16" s="6" t="s">
        <v>5</v>
      </c>
    </row>
    <row r="17" spans="1:10" s="19" customFormat="1">
      <c r="A17" s="15"/>
      <c r="B17" s="16"/>
      <c r="C17" s="15"/>
      <c r="D17" s="17"/>
      <c r="E17" s="15"/>
      <c r="F17" s="17"/>
      <c r="G17" s="18"/>
      <c r="H17" s="169"/>
      <c r="I17" s="18"/>
      <c r="J17" s="18"/>
    </row>
    <row r="18" spans="1:10" s="19" customFormat="1">
      <c r="A18" s="15"/>
      <c r="B18" s="16"/>
      <c r="C18" s="15"/>
      <c r="D18" s="17"/>
      <c r="E18" s="15"/>
      <c r="F18" s="17"/>
      <c r="G18" s="18"/>
      <c r="H18" s="18"/>
      <c r="I18" s="18"/>
      <c r="J18" s="18"/>
    </row>
    <row r="19" spans="1:10" s="19" customFormat="1">
      <c r="A19" s="15"/>
      <c r="B19" s="16"/>
      <c r="C19" s="15"/>
      <c r="D19" s="17"/>
      <c r="E19" s="15"/>
      <c r="F19" s="17"/>
      <c r="G19" s="18"/>
      <c r="H19" s="18"/>
      <c r="I19" s="18"/>
      <c r="J19" s="18"/>
    </row>
    <row r="20" spans="1:10" s="19" customFormat="1">
      <c r="A20" s="15"/>
      <c r="B20" s="16"/>
      <c r="C20" s="20"/>
      <c r="D20" s="67"/>
      <c r="E20" s="70"/>
      <c r="F20" s="71"/>
      <c r="G20" s="70"/>
      <c r="H20" s="67"/>
      <c r="I20" s="70"/>
      <c r="J20" s="67"/>
    </row>
    <row r="21" spans="1:10" s="19" customFormat="1">
      <c r="A21" s="15"/>
      <c r="B21" s="18"/>
      <c r="C21" s="15"/>
      <c r="D21" s="17"/>
      <c r="E21" s="15"/>
      <c r="F21" s="17"/>
      <c r="G21" s="18"/>
      <c r="H21" s="18"/>
      <c r="I21" s="18"/>
      <c r="J21" s="18"/>
    </row>
    <row r="22" spans="1:10" s="18" customFormat="1">
      <c r="A22" s="15"/>
      <c r="C22" s="15"/>
      <c r="D22" s="17"/>
      <c r="E22" s="15"/>
      <c r="F22" s="17"/>
    </row>
    <row r="23" spans="1:10" s="18" customFormat="1" ht="15">
      <c r="A23" s="21"/>
      <c r="B23" s="22"/>
      <c r="C23" s="21"/>
      <c r="D23" s="23"/>
      <c r="E23" s="15"/>
      <c r="F23" s="23"/>
      <c r="G23" s="22"/>
      <c r="H23" s="22"/>
      <c r="I23" s="22"/>
      <c r="J23" s="22"/>
    </row>
    <row r="24" spans="1:10" s="18" customFormat="1">
      <c r="A24" s="15"/>
      <c r="C24" s="15"/>
      <c r="D24" s="17"/>
      <c r="E24" s="15"/>
      <c r="F24" s="67"/>
    </row>
    <row r="25" spans="1:10" s="18" customFormat="1">
      <c r="A25" s="15"/>
      <c r="C25" s="15"/>
      <c r="D25" s="17"/>
      <c r="E25" s="15"/>
      <c r="F25" s="17"/>
    </row>
    <row r="26" spans="1:10" s="18" customFormat="1">
      <c r="A26" s="15"/>
      <c r="C26" s="15"/>
      <c r="D26" s="17"/>
      <c r="E26" s="15"/>
      <c r="F26" s="17"/>
    </row>
  </sheetData>
  <mergeCells count="10">
    <mergeCell ref="A13:B13"/>
    <mergeCell ref="A14:B14"/>
    <mergeCell ref="A1:J1"/>
    <mergeCell ref="I4:J5"/>
    <mergeCell ref="E4:F5"/>
    <mergeCell ref="G4:H5"/>
    <mergeCell ref="A12:B12"/>
    <mergeCell ref="C4:D5"/>
    <mergeCell ref="A4:A6"/>
    <mergeCell ref="B4:B6"/>
  </mergeCells>
  <phoneticPr fontId="3" type="noConversion"/>
  <pageMargins left="0.78740157480314965" right="0" top="0.98425196850393704" bottom="0.74803149606299213" header="0.31496062992125984" footer="0.31496062992125984"/>
  <pageSetup paperSize="9" scale="85" orientation="landscape" r:id="rId1"/>
  <headerFooter>
    <oddFooter>&amp;Rกลุ่มจังหวัดภาคกลางตอนล่าง 1 / จังหวัดสุพรรณบุรี</oddFooter>
  </headerFooter>
</worksheet>
</file>

<file path=xl/worksheets/sheet3.xml><?xml version="1.0" encoding="utf-8"?>
<worksheet xmlns="http://schemas.openxmlformats.org/spreadsheetml/2006/main" xmlns:r="http://schemas.openxmlformats.org/officeDocument/2006/relationships">
  <sheetPr>
    <tabColor rgb="FFFFFF00"/>
  </sheetPr>
  <dimension ref="A1:K23"/>
  <sheetViews>
    <sheetView view="pageBreakPreview" zoomScale="80" zoomScaleNormal="80" zoomScaleSheetLayoutView="80" workbookViewId="0">
      <selection activeCell="A15" sqref="A15:XFD15"/>
    </sheetView>
  </sheetViews>
  <sheetFormatPr defaultRowHeight="14.25"/>
  <cols>
    <col min="1" max="1" width="3.75" style="1" customWidth="1"/>
    <col min="2" max="2" width="36.625" customWidth="1"/>
    <col min="3" max="3" width="6.625" style="1" customWidth="1"/>
    <col min="4" max="4" width="15.5" style="2" customWidth="1"/>
    <col min="5" max="5" width="6.625" style="1" customWidth="1"/>
    <col min="6" max="6" width="15.5" style="2" customWidth="1"/>
    <col min="7" max="7" width="6.625" customWidth="1"/>
    <col min="8" max="8" width="15.5" customWidth="1"/>
    <col min="9" max="9" width="6.625" customWidth="1"/>
    <col min="10" max="10" width="17.75" customWidth="1"/>
    <col min="11" max="11" width="14.625" bestFit="1" customWidth="1"/>
    <col min="12" max="12" width="11.25" bestFit="1" customWidth="1"/>
  </cols>
  <sheetData>
    <row r="1" spans="1:11" s="3" customFormat="1" ht="18.75" customHeight="1">
      <c r="A1" s="219" t="s">
        <v>134</v>
      </c>
      <c r="B1" s="219"/>
      <c r="C1" s="219"/>
      <c r="D1" s="219"/>
      <c r="E1" s="219"/>
      <c r="F1" s="219"/>
      <c r="G1" s="219"/>
      <c r="H1" s="219"/>
      <c r="I1" s="219"/>
      <c r="J1" s="219"/>
    </row>
    <row r="2" spans="1:11" s="3" customFormat="1" ht="12.75" customHeight="1">
      <c r="A2" s="32"/>
      <c r="B2" s="32"/>
      <c r="C2" s="32"/>
      <c r="E2" s="5"/>
      <c r="F2" s="5"/>
      <c r="G2" s="5"/>
      <c r="H2" s="5"/>
      <c r="I2" s="5"/>
      <c r="J2" s="5"/>
    </row>
    <row r="3" spans="1:11" ht="12.75" customHeight="1"/>
    <row r="4" spans="1:11" s="98" customFormat="1" ht="18" customHeight="1">
      <c r="A4" s="215" t="s">
        <v>1</v>
      </c>
      <c r="B4" s="215" t="s">
        <v>0</v>
      </c>
      <c r="C4" s="213" t="s">
        <v>6</v>
      </c>
      <c r="D4" s="213"/>
      <c r="E4" s="207" t="s">
        <v>7</v>
      </c>
      <c r="F4" s="220"/>
      <c r="G4" s="203" t="s">
        <v>8</v>
      </c>
      <c r="H4" s="204"/>
      <c r="I4" s="203" t="s">
        <v>11</v>
      </c>
      <c r="J4" s="204"/>
      <c r="K4" s="97"/>
    </row>
    <row r="5" spans="1:11" s="98" customFormat="1" ht="18" customHeight="1">
      <c r="A5" s="216"/>
      <c r="B5" s="216"/>
      <c r="C5" s="214"/>
      <c r="D5" s="214"/>
      <c r="E5" s="209"/>
      <c r="F5" s="221"/>
      <c r="G5" s="205"/>
      <c r="H5" s="206"/>
      <c r="I5" s="205"/>
      <c r="J5" s="206"/>
      <c r="K5" s="97"/>
    </row>
    <row r="6" spans="1:11" s="98" customFormat="1" ht="21" customHeight="1">
      <c r="A6" s="217"/>
      <c r="B6" s="217"/>
      <c r="C6" s="99" t="s">
        <v>2</v>
      </c>
      <c r="D6" s="100" t="s">
        <v>5</v>
      </c>
      <c r="E6" s="7" t="s">
        <v>2</v>
      </c>
      <c r="F6" s="73" t="s">
        <v>5</v>
      </c>
      <c r="G6" s="8" t="s">
        <v>2</v>
      </c>
      <c r="H6" s="74" t="s">
        <v>5</v>
      </c>
      <c r="I6" s="8" t="s">
        <v>2</v>
      </c>
      <c r="J6" s="8" t="s">
        <v>5</v>
      </c>
      <c r="K6" s="97"/>
    </row>
    <row r="7" spans="1:11" s="106" customFormat="1" ht="45" customHeight="1">
      <c r="A7" s="76">
        <v>1</v>
      </c>
      <c r="B7" s="77" t="s">
        <v>151</v>
      </c>
      <c r="C7" s="78">
        <f>COUNTIFS(ลักษณะโครงการ!$B$5:$B$76,$A7,ลักษณะโครงการ!$K$5:$K$76,$A$16)</f>
        <v>23</v>
      </c>
      <c r="D7" s="79">
        <f>SUMIFS(ลักษณะโครงการ!$E$5:$E$76,ลักษณะโครงการ!$B$5:$B$76,$A7,ลักษณะโครงการ!$K$5:$K$76,$A$16)</f>
        <v>97671400</v>
      </c>
      <c r="E7" s="78">
        <f>COUNTIFS(ลักษณะโครงการ!$B$5:$B$76,$A7,ลักษณะโครงการ!$K$5:$K$76,$A$16,ลักษณะโครงการ!$F$5:$F$76,"&gt;0")</f>
        <v>23</v>
      </c>
      <c r="F7" s="79">
        <f>SUMIFS(ลักษณะโครงการ!$F$5:$F$76,ลักษณะโครงการ!$B$5:$B$76,$A7,ลักษณะโครงการ!$K$5:$K$76,$A$16)</f>
        <v>94744400</v>
      </c>
      <c r="G7" s="78">
        <f>COUNTIFS(ลักษณะโครงการ!$B$5:$B$76,$A7,ลักษณะโครงการ!$K$5:$K$76,$A$16,ลักษณะโครงการ!$G$5:$G$76,"&gt;0")</f>
        <v>3</v>
      </c>
      <c r="H7" s="79">
        <f>SUMIFS(ลักษณะโครงการ!$G$5:$G$76,ลักษณะโครงการ!$B$5:$B$76,$A7,ลักษณะโครงการ!$K$5:$K$76,$A$16)</f>
        <v>2927000</v>
      </c>
      <c r="I7" s="78">
        <f>COUNTIFS(ลักษณะโครงการ!$B$5:$B$76,$A7,ลักษณะโครงการ!$K$5:$K$76,$A$16,ลักษณะโครงการ!$H$5:$H$76,"&gt;0")</f>
        <v>0</v>
      </c>
      <c r="J7" s="79">
        <f>SUMIFS(ลักษณะโครงการ!$H$5:$H$76,ลักษณะโครงการ!$B$5:$B$76,$A7,ลักษณะโครงการ!$K$5:$K$76,$A$16)</f>
        <v>0</v>
      </c>
      <c r="K7" s="105"/>
    </row>
    <row r="8" spans="1:11" s="106" customFormat="1" ht="45" customHeight="1">
      <c r="A8" s="82">
        <v>2</v>
      </c>
      <c r="B8" s="83" t="s">
        <v>152</v>
      </c>
      <c r="C8" s="84">
        <f>COUNTIFS(ลักษณะโครงการ!$B$5:$B$76,$A8,ลักษณะโครงการ!$K$5:$K$76,$A$16)</f>
        <v>12</v>
      </c>
      <c r="D8" s="85">
        <f>SUMIFS(ลักษณะโครงการ!$E$5:$E$76,ลักษณะโครงการ!$B$5:$B$76,$A8,ลักษณะโครงการ!$K$5:$K$76,$A$16)</f>
        <v>90000000</v>
      </c>
      <c r="E8" s="84">
        <f>COUNTIFS(ลักษณะโครงการ!$B$5:$B$76,$A8,ลักษณะโครงการ!$K$5:$K$76,$A$16,ลักษณะโครงการ!$F$5:$F$76,"&gt;0")</f>
        <v>12</v>
      </c>
      <c r="F8" s="85">
        <f>SUMIFS(ลักษณะโครงการ!$F$5:$F$76,ลักษณะโครงการ!$B$5:$B$76,$A8,ลักษณะโครงการ!$K$5:$K$76,$A$16)</f>
        <v>90000000</v>
      </c>
      <c r="G8" s="84">
        <f>COUNTIFS(ลักษณะโครงการ!$B$5:$B$76,$A8,ลักษณะโครงการ!$K$5:$K$76,$A$16,ลักษณะโครงการ!$G$5:$G$76,"&gt;0")</f>
        <v>0</v>
      </c>
      <c r="H8" s="85">
        <f>SUMIFS(ลักษณะโครงการ!$G$5:$G$76,ลักษณะโครงการ!$B$5:$B$76,$A8,ลักษณะโครงการ!$K$5:$K$76,$A$16)</f>
        <v>0</v>
      </c>
      <c r="I8" s="84">
        <f>COUNTIFS(ลักษณะโครงการ!$B$5:$B$76,$A8,ลักษณะโครงการ!$K$5:$K$76,$A$16,ลักษณะโครงการ!$H$5:$H$76,"&gt;0")</f>
        <v>0</v>
      </c>
      <c r="J8" s="85">
        <f>SUMIFS(ลักษณะโครงการ!$H$5:$H$76,ลักษณะโครงการ!$B$5:$B$76,$A8,ลักษณะโครงการ!$K$5:$K$76,$A$16)</f>
        <v>0</v>
      </c>
      <c r="K8" s="105"/>
    </row>
    <row r="9" spans="1:11" s="106" customFormat="1" ht="45" customHeight="1">
      <c r="A9" s="82">
        <v>3</v>
      </c>
      <c r="B9" s="83" t="s">
        <v>153</v>
      </c>
      <c r="C9" s="84">
        <f>COUNTIFS(ลักษณะโครงการ!$B$5:$B$76,$A9,ลักษณะโครงการ!$K$5:$K$76,$A$16)</f>
        <v>10</v>
      </c>
      <c r="D9" s="85">
        <f>SUMIFS(ลักษณะโครงการ!$E$5:$E$76,ลักษณะโครงการ!$B$5:$B$76,$A9,ลักษณะโครงการ!$K$5:$K$76,$A$16)</f>
        <v>105336000</v>
      </c>
      <c r="E9" s="84">
        <f>COUNTIFS(ลักษณะโครงการ!$B$5:$B$76,$A9,ลักษณะโครงการ!$K$5:$K$76,$A$16,ลักษณะโครงการ!$F$5:$F$76,"&gt;0")</f>
        <v>10</v>
      </c>
      <c r="F9" s="85">
        <f>SUMIFS(ลักษณะโครงการ!$F$5:$F$76,ลักษณะโครงการ!$B$5:$B$76,$A9,ลักษณะโครงการ!$K$5:$K$76,$A$16)</f>
        <v>105336000</v>
      </c>
      <c r="G9" s="84">
        <f>COUNTIFS(ลักษณะโครงการ!$B$5:$B$76,$A9,ลักษณะโครงการ!$K$5:$K$76,$A$16,ลักษณะโครงการ!$G$5:$G$76,"&gt;0")</f>
        <v>0</v>
      </c>
      <c r="H9" s="85">
        <f>SUMIFS(ลักษณะโครงการ!$G$5:$G$76,ลักษณะโครงการ!$B$5:$B$76,$A9,ลักษณะโครงการ!$K$5:$K$76,$A$16)</f>
        <v>0</v>
      </c>
      <c r="I9" s="84">
        <f>COUNTIFS(ลักษณะโครงการ!$B$5:$B$76,$A9,ลักษณะโครงการ!$K$5:$K$76,$A$16,ลักษณะโครงการ!$H$5:$H$76,"&gt;0")</f>
        <v>0</v>
      </c>
      <c r="J9" s="85">
        <f>SUMIFS(ลักษณะโครงการ!$H$5:$H$76,ลักษณะโครงการ!$B$5:$B$76,$A9,ลักษณะโครงการ!$K$5:$K$76,$A$16)</f>
        <v>0</v>
      </c>
      <c r="K9" s="105"/>
    </row>
    <row r="10" spans="1:11" s="106" customFormat="1" ht="45" customHeight="1">
      <c r="A10" s="87">
        <v>4</v>
      </c>
      <c r="B10" s="88" t="s">
        <v>154</v>
      </c>
      <c r="C10" s="84">
        <f>COUNTIFS(ลักษณะโครงการ!$B$5:$B$76,$A10,ลักษณะโครงการ!$K$5:$K$76,$A$16)</f>
        <v>0</v>
      </c>
      <c r="D10" s="85">
        <f>SUMIFS(ลักษณะโครงการ!$E$5:$E$76,ลักษณะโครงการ!$B$5:$B$76,$A10,ลักษณะโครงการ!$K$5:$K$76,$A$16)</f>
        <v>0</v>
      </c>
      <c r="E10" s="84">
        <f>COUNTIFS(ลักษณะโครงการ!$B$5:$B$76,$A10,ลักษณะโครงการ!$K$5:$K$76,$A$16,ลักษณะโครงการ!$F$5:$F$76,"&gt;0")</f>
        <v>0</v>
      </c>
      <c r="F10" s="85">
        <f>SUMIFS(ลักษณะโครงการ!$F$5:$F$76,ลักษณะโครงการ!$B$5:$B$76,$A10,ลักษณะโครงการ!$K$5:$K$76,$A$16)</f>
        <v>0</v>
      </c>
      <c r="G10" s="84">
        <f>COUNTIFS(ลักษณะโครงการ!$B$5:$B$76,$A10,ลักษณะโครงการ!$K$5:$K$76,$A$16,ลักษณะโครงการ!$G$5:$G$76,"&gt;0")</f>
        <v>0</v>
      </c>
      <c r="H10" s="85">
        <f>SUMIFS(ลักษณะโครงการ!$G$5:$G$76,ลักษณะโครงการ!$B$5:$B$76,$A10,ลักษณะโครงการ!$K$5:$K$76,$A$16)</f>
        <v>0</v>
      </c>
      <c r="I10" s="84">
        <f>COUNTIFS(ลักษณะโครงการ!$B$5:$B$76,$A10,ลักษณะโครงการ!$K$5:$K$76,$A$16,ลักษณะโครงการ!$H$5:$H$76,"&gt;0")</f>
        <v>0</v>
      </c>
      <c r="J10" s="85">
        <f>SUMIFS(ลักษณะโครงการ!$H$5:$H$76,ลักษณะโครงการ!$B$5:$B$76,$A10,ลักษณะโครงการ!$K$5:$K$76,$A$16)</f>
        <v>0</v>
      </c>
      <c r="K10" s="105"/>
    </row>
    <row r="11" spans="1:11" s="106" customFormat="1" ht="45" customHeight="1">
      <c r="A11" s="89">
        <v>5</v>
      </c>
      <c r="B11" s="90" t="s">
        <v>155</v>
      </c>
      <c r="C11" s="96">
        <f>COUNTIFS(ลักษณะโครงการ!$B$5:$B$76,$A11,ลักษณะโครงการ!$K$5:$K$76,$A$16)</f>
        <v>0</v>
      </c>
      <c r="D11" s="95">
        <f>SUMIFS(ลักษณะโครงการ!$E$5:$E$76,ลักษณะโครงการ!$B$5:$B$76,$A11,ลักษณะโครงการ!$K$5:$K$76,$A$16)</f>
        <v>0</v>
      </c>
      <c r="E11" s="96">
        <f>COUNTIFS(ลักษณะโครงการ!$B$5:$B$76,$A11,ลักษณะโครงการ!$K$5:$K$76,$A$16,ลักษณะโครงการ!$F$5:$F$76,"&gt;0")</f>
        <v>0</v>
      </c>
      <c r="F11" s="95">
        <f>SUMIFS(ลักษณะโครงการ!$F$5:$F$76,ลักษณะโครงการ!$B$5:$B$76,$A11,ลักษณะโครงการ!$K$5:$K$76,$A$16)</f>
        <v>0</v>
      </c>
      <c r="G11" s="96">
        <f>COUNTIFS(ลักษณะโครงการ!$B$5:$B$76,$A11,ลักษณะโครงการ!$K$5:$K$76,$A$16,ลักษณะโครงการ!$G$5:$G$76,"&gt;0")</f>
        <v>0</v>
      </c>
      <c r="H11" s="95">
        <f>SUMIFS(ลักษณะโครงการ!$G$5:$G$76,ลักษณะโครงการ!$B$5:$B$76,$A11,ลักษณะโครงการ!$K$5:$K$76,$A$16)</f>
        <v>0</v>
      </c>
      <c r="I11" s="96">
        <f>COUNTIFS(ลักษณะโครงการ!$B$5:$B$76,$A11,ลักษณะโครงการ!$K$5:$K$76,$A$16,ลักษณะโครงการ!$H$5:$H$76,"&gt;0")</f>
        <v>0</v>
      </c>
      <c r="J11" s="95">
        <f>SUMIFS(ลักษณะโครงการ!$H$5:$H$76,ลักษณะโครงการ!$B$5:$B$76,$A11,ลักษณะโครงการ!$K$5:$K$76,$A$16)</f>
        <v>0</v>
      </c>
      <c r="K11" s="105"/>
    </row>
    <row r="12" spans="1:11" s="11" customFormat="1" ht="21" customHeight="1">
      <c r="A12" s="29"/>
      <c r="B12" s="30" t="s">
        <v>4</v>
      </c>
      <c r="C12" s="28">
        <f>SUM(C7:C11)</f>
        <v>45</v>
      </c>
      <c r="D12" s="60">
        <f t="shared" ref="D12:J12" si="0">SUM(D7:D11)</f>
        <v>293007400</v>
      </c>
      <c r="E12" s="28">
        <f t="shared" si="0"/>
        <v>45</v>
      </c>
      <c r="F12" s="60">
        <f t="shared" si="0"/>
        <v>290080400</v>
      </c>
      <c r="G12" s="28">
        <f t="shared" si="0"/>
        <v>3</v>
      </c>
      <c r="H12" s="60">
        <f t="shared" si="0"/>
        <v>2927000</v>
      </c>
      <c r="I12" s="28">
        <f t="shared" si="0"/>
        <v>0</v>
      </c>
      <c r="J12" s="60">
        <f t="shared" si="0"/>
        <v>0</v>
      </c>
    </row>
    <row r="13" spans="1:11" s="14" customFormat="1">
      <c r="A13" s="6"/>
      <c r="B13" s="12"/>
      <c r="C13" s="6"/>
      <c r="D13" s="13"/>
      <c r="E13" s="6"/>
      <c r="F13" s="13"/>
      <c r="G13" s="12"/>
      <c r="H13" s="12"/>
      <c r="I13" s="12"/>
      <c r="J13" s="12"/>
    </row>
    <row r="14" spans="1:11" s="176" customFormat="1">
      <c r="A14" s="218" t="s">
        <v>13</v>
      </c>
      <c r="B14" s="218"/>
      <c r="C14" s="218"/>
      <c r="D14" s="218"/>
      <c r="E14" s="218"/>
      <c r="F14" s="174">
        <f>สรุปรวม!H16-สรุปรวม!D13</f>
        <v>173802200</v>
      </c>
      <c r="G14" s="175" t="s">
        <v>5</v>
      </c>
    </row>
    <row r="15" spans="1:11" s="176" customFormat="1">
      <c r="A15" s="175"/>
      <c r="B15" s="177"/>
      <c r="C15" s="175"/>
      <c r="D15" s="178"/>
      <c r="E15" s="175"/>
      <c r="F15" s="178"/>
    </row>
    <row r="16" spans="1:11" s="19" customFormat="1" ht="12.75">
      <c r="A16" s="110" t="s">
        <v>19</v>
      </c>
      <c r="B16" s="111"/>
      <c r="C16" s="110"/>
      <c r="D16" s="112"/>
      <c r="E16" s="110"/>
      <c r="F16" s="112"/>
    </row>
    <row r="17" spans="1:10" s="19" customFormat="1">
      <c r="A17" s="15"/>
      <c r="B17" s="16"/>
      <c r="C17" s="15"/>
      <c r="D17" s="17"/>
      <c r="E17" s="15"/>
      <c r="F17" s="17"/>
      <c r="G17" s="18"/>
      <c r="H17" s="18"/>
      <c r="I17" s="18"/>
      <c r="J17" s="18"/>
    </row>
    <row r="18" spans="1:10" s="19" customFormat="1">
      <c r="A18" s="15"/>
      <c r="B18" s="18"/>
      <c r="C18" s="15"/>
      <c r="D18" s="17"/>
      <c r="E18" s="15"/>
      <c r="F18" s="17"/>
      <c r="G18" s="18"/>
      <c r="H18" s="18"/>
      <c r="I18" s="18"/>
      <c r="J18" s="18"/>
    </row>
    <row r="19" spans="1:10" s="18" customFormat="1">
      <c r="A19" s="15"/>
      <c r="C19" s="68">
        <f>สรุปรวม!C12</f>
        <v>61</v>
      </c>
      <c r="D19" s="69">
        <f>สรุปรวม!D12</f>
        <v>409064400</v>
      </c>
      <c r="E19" s="68">
        <f>สรุปรวม!E12</f>
        <v>58</v>
      </c>
      <c r="F19" s="69">
        <f>สรุปรวม!F12</f>
        <v>379059400</v>
      </c>
      <c r="G19" s="68">
        <f>สรุปรวม!G12</f>
        <v>6</v>
      </c>
      <c r="H19" s="69">
        <f>สรุปรวม!H12</f>
        <v>11505000</v>
      </c>
      <c r="I19" s="68">
        <f>สรุปรวม!I12</f>
        <v>3</v>
      </c>
      <c r="J19" s="69">
        <f>สรุปรวม!J12</f>
        <v>18500000</v>
      </c>
    </row>
    <row r="20" spans="1:10" s="18" customFormat="1" ht="15">
      <c r="A20" s="21"/>
      <c r="B20" s="22"/>
      <c r="C20" s="64">
        <f>C12+สรุปโครงการอื่นๆ!C12</f>
        <v>61</v>
      </c>
      <c r="D20" s="65">
        <f>D12+สรุปโครงการอื่นๆ!D12</f>
        <v>409064400</v>
      </c>
      <c r="E20" s="20">
        <f>E12+สรุปโครงการอื่นๆ!E12</f>
        <v>58</v>
      </c>
      <c r="F20" s="65">
        <f>F12+สรุปโครงการอื่นๆ!F12</f>
        <v>379059400</v>
      </c>
      <c r="G20" s="64">
        <f>G12+สรุปโครงการอื่นๆ!G12</f>
        <v>6</v>
      </c>
      <c r="H20" s="66">
        <f>H12+สรุปโครงการอื่นๆ!H12</f>
        <v>11505000</v>
      </c>
      <c r="I20" s="64">
        <f>I12+สรุปโครงการอื่นๆ!I12</f>
        <v>3</v>
      </c>
      <c r="J20" s="66">
        <f>J12+สรุปโครงการอื่นๆ!J12</f>
        <v>18500000</v>
      </c>
    </row>
    <row r="21" spans="1:10" s="18" customFormat="1">
      <c r="A21" s="15"/>
      <c r="C21" s="15"/>
      <c r="D21" s="17"/>
      <c r="E21" s="15"/>
      <c r="F21" s="17"/>
    </row>
    <row r="22" spans="1:10" s="18" customFormat="1">
      <c r="A22" s="15"/>
      <c r="C22" s="15"/>
      <c r="D22" s="67"/>
      <c r="E22" s="15"/>
      <c r="F22" s="67"/>
      <c r="H22" s="67"/>
      <c r="J22" s="67"/>
    </row>
    <row r="23" spans="1:10" s="18" customFormat="1">
      <c r="A23" s="15"/>
      <c r="C23" s="15"/>
      <c r="D23" s="67"/>
      <c r="E23" s="15"/>
      <c r="F23" s="17"/>
    </row>
  </sheetData>
  <mergeCells count="8">
    <mergeCell ref="A14:E14"/>
    <mergeCell ref="I4:J5"/>
    <mergeCell ref="A1:J1"/>
    <mergeCell ref="A4:A6"/>
    <mergeCell ref="B4:B6"/>
    <mergeCell ref="C4:D5"/>
    <mergeCell ref="E4:F5"/>
    <mergeCell ref="G4:H5"/>
  </mergeCells>
  <pageMargins left="0.78740157480314965" right="0" top="0.98425196850393704" bottom="0.74803149606299213" header="0.31496062992125984" footer="0.31496062992125984"/>
  <pageSetup paperSize="9" scale="85" orientation="landscape" r:id="rId1"/>
  <headerFooter>
    <oddFooter>&amp;Rกลุ่มจังหวัดภาคกลางตอนล่าง 1 / จังหวัดสุพรรณบุรี</oddFooter>
  </headerFooter>
</worksheet>
</file>

<file path=xl/worksheets/sheet4.xml><?xml version="1.0" encoding="utf-8"?>
<worksheet xmlns="http://schemas.openxmlformats.org/spreadsheetml/2006/main" xmlns:r="http://schemas.openxmlformats.org/officeDocument/2006/relationships">
  <sheetPr>
    <tabColor rgb="FFFFFF00"/>
  </sheetPr>
  <dimension ref="A1:K25"/>
  <sheetViews>
    <sheetView view="pageBreakPreview" topLeftCell="A4" zoomScale="80" zoomScaleNormal="80" zoomScaleSheetLayoutView="80" workbookViewId="0">
      <selection activeCell="A15" sqref="A15:XFD15"/>
    </sheetView>
  </sheetViews>
  <sheetFormatPr defaultRowHeight="14.25"/>
  <cols>
    <col min="1" max="1" width="3.75" style="1" customWidth="1"/>
    <col min="2" max="2" width="36.625" customWidth="1"/>
    <col min="3" max="3" width="6.625" style="1" customWidth="1"/>
    <col min="4" max="4" width="15.5" style="2" customWidth="1"/>
    <col min="5" max="5" width="6.625" style="1" customWidth="1"/>
    <col min="6" max="6" width="15.5" style="2" customWidth="1"/>
    <col min="7" max="7" width="6.625" customWidth="1"/>
    <col min="8" max="8" width="15.5" customWidth="1"/>
    <col min="9" max="9" width="6.625" customWidth="1"/>
    <col min="10" max="10" width="17.75" customWidth="1"/>
    <col min="11" max="11" width="14.625" bestFit="1" customWidth="1"/>
    <col min="12" max="12" width="11.25" bestFit="1" customWidth="1"/>
  </cols>
  <sheetData>
    <row r="1" spans="1:11" s="4" customFormat="1" ht="41.25" customHeight="1">
      <c r="A1" s="223" t="s">
        <v>135</v>
      </c>
      <c r="B1" s="219"/>
      <c r="C1" s="219"/>
      <c r="D1" s="219"/>
      <c r="E1" s="219"/>
      <c r="F1" s="219"/>
      <c r="G1" s="219"/>
      <c r="H1" s="219"/>
      <c r="I1" s="219"/>
      <c r="J1" s="219"/>
    </row>
    <row r="2" spans="1:11" s="3" customFormat="1" ht="12.75" customHeight="1">
      <c r="A2" s="32"/>
      <c r="B2" s="32"/>
      <c r="C2" s="32"/>
      <c r="E2" s="5"/>
      <c r="F2" s="5"/>
      <c r="G2" s="5"/>
      <c r="H2" s="5"/>
      <c r="I2" s="5"/>
      <c r="J2" s="5"/>
    </row>
    <row r="3" spans="1:11" ht="12.75" customHeight="1"/>
    <row r="4" spans="1:11" s="98" customFormat="1" ht="18" customHeight="1">
      <c r="A4" s="215" t="s">
        <v>1</v>
      </c>
      <c r="B4" s="215" t="s">
        <v>0</v>
      </c>
      <c r="C4" s="213" t="s">
        <v>6</v>
      </c>
      <c r="D4" s="213"/>
      <c r="E4" s="207" t="s">
        <v>7</v>
      </c>
      <c r="F4" s="220"/>
      <c r="G4" s="203" t="s">
        <v>8</v>
      </c>
      <c r="H4" s="204"/>
      <c r="I4" s="203" t="s">
        <v>11</v>
      </c>
      <c r="J4" s="204"/>
      <c r="K4" s="97"/>
    </row>
    <row r="5" spans="1:11" s="98" customFormat="1" ht="18" customHeight="1">
      <c r="A5" s="216"/>
      <c r="B5" s="216"/>
      <c r="C5" s="214"/>
      <c r="D5" s="214"/>
      <c r="E5" s="209"/>
      <c r="F5" s="221"/>
      <c r="G5" s="205"/>
      <c r="H5" s="206"/>
      <c r="I5" s="205"/>
      <c r="J5" s="206"/>
      <c r="K5" s="97"/>
    </row>
    <row r="6" spans="1:11" s="98" customFormat="1" ht="21" customHeight="1">
      <c r="A6" s="217"/>
      <c r="B6" s="217"/>
      <c r="C6" s="99" t="s">
        <v>2</v>
      </c>
      <c r="D6" s="100" t="s">
        <v>5</v>
      </c>
      <c r="E6" s="7" t="s">
        <v>2</v>
      </c>
      <c r="F6" s="73" t="s">
        <v>5</v>
      </c>
      <c r="G6" s="8" t="s">
        <v>2</v>
      </c>
      <c r="H6" s="74" t="s">
        <v>5</v>
      </c>
      <c r="I6" s="8" t="s">
        <v>2</v>
      </c>
      <c r="J6" s="8" t="s">
        <v>5</v>
      </c>
      <c r="K6" s="97"/>
    </row>
    <row r="7" spans="1:11" s="106" customFormat="1" ht="45" customHeight="1">
      <c r="A7" s="76">
        <v>1</v>
      </c>
      <c r="B7" s="77" t="s">
        <v>151</v>
      </c>
      <c r="C7" s="78">
        <f>COUNTIFS(ลักษณะโครงการ!$B$5:$B$76,$A7,ลักษณะโครงการ!$K$5:$K$76,$A$16)</f>
        <v>0</v>
      </c>
      <c r="D7" s="79">
        <f>SUMIFS(ลักษณะโครงการ!$E$5:$E$76,ลักษณะโครงการ!$B$5:$B$76,$A7,ลักษณะโครงการ!$K$5:$K$76,$A$16)</f>
        <v>0</v>
      </c>
      <c r="E7" s="78">
        <f>COUNTIFS(ลักษณะโครงการ!$B$5:$B$76,$A7,ลักษณะโครงการ!$K$5:$K$76,$A$16,ลักษณะโครงการ!$F$5:$F$76,"&gt;0")</f>
        <v>0</v>
      </c>
      <c r="F7" s="79">
        <f>SUMIFS(ลักษณะโครงการ!$F$5:$F$76,ลักษณะโครงการ!$B$5:$B$76,$A7,ลักษณะโครงการ!$K$5:$K$76,$A$16)</f>
        <v>0</v>
      </c>
      <c r="G7" s="78">
        <f>COUNTIFS(ลักษณะโครงการ!$B$5:$B$76,$A7,ลักษณะโครงการ!$K$5:$K$76,$A$16,ลักษณะโครงการ!$G$5:$G$76,"&gt;0")</f>
        <v>0</v>
      </c>
      <c r="H7" s="79">
        <f>SUMIFS(ลักษณะโครงการ!$G$5:$G$76,ลักษณะโครงการ!$B$5:$B$76,$A7,ลักษณะโครงการ!$K$5:$K$76,$A$16)</f>
        <v>0</v>
      </c>
      <c r="I7" s="78">
        <f>COUNTIFS(ลักษณะโครงการ!$B$5:$B$76,$A7,ลักษณะโครงการ!$K$5:$K$76,$A$16,ลักษณะโครงการ!$H$5:$H$76,"&gt;0")</f>
        <v>0</v>
      </c>
      <c r="J7" s="79">
        <f>SUMIFS(ลักษณะโครงการ!$H$5:$H$76,ลักษณะโครงการ!$B$5:$B$76,$A7,ลักษณะโครงการ!$K$5:$K$76,$A$16)</f>
        <v>0</v>
      </c>
      <c r="K7" s="105"/>
    </row>
    <row r="8" spans="1:11" s="106" customFormat="1" ht="45" customHeight="1">
      <c r="A8" s="82">
        <v>2</v>
      </c>
      <c r="B8" s="83" t="s">
        <v>152</v>
      </c>
      <c r="C8" s="84">
        <f>COUNTIFS(ลักษณะโครงการ!$B$5:$B$76,$A8,ลักษณะโครงการ!$K$5:$K$76,$A$16)</f>
        <v>3</v>
      </c>
      <c r="D8" s="85">
        <f>SUMIFS(ลักษณะโครงการ!$E$5:$E$76,ลักษณะโครงการ!$B$5:$B$76,$A8,ลักษณะโครงการ!$K$5:$K$76,$A$16)</f>
        <v>19200000</v>
      </c>
      <c r="E8" s="84">
        <f>COUNTIFS(ลักษณะโครงการ!$B$5:$B$76,$A8,ลักษณะโครงการ!$K$5:$K$76,$A$16,ลักษณะโครงการ!$F$5:$F$76,"&gt;0")</f>
        <v>3</v>
      </c>
      <c r="F8" s="85">
        <f>SUMIFS(ลักษณะโครงการ!$F$5:$F$76,ลักษณะโครงการ!$B$5:$B$76,$A8,ลักษณะโครงการ!$K$5:$K$76,$A$16)</f>
        <v>19200000</v>
      </c>
      <c r="G8" s="84">
        <f>COUNTIFS(ลักษณะโครงการ!$B$5:$B$76,$A8,ลักษณะโครงการ!$K$5:$K$76,$A$16,ลักษณะโครงการ!$G$5:$G$76,"&gt;0")</f>
        <v>0</v>
      </c>
      <c r="H8" s="85">
        <f>SUMIFS(ลักษณะโครงการ!$G$5:$G$76,ลักษณะโครงการ!$B$5:$B$76,$A8,ลักษณะโครงการ!$K$5:$K$76,$A$16)</f>
        <v>0</v>
      </c>
      <c r="I8" s="84">
        <f>COUNTIFS(ลักษณะโครงการ!$B$5:$B$76,$A8,ลักษณะโครงการ!$K$5:$K$76,$A$16,ลักษณะโครงการ!$H$5:$H$76,"&gt;0")</f>
        <v>0</v>
      </c>
      <c r="J8" s="85">
        <f>SUMIFS(ลักษณะโครงการ!$H$5:$H$76,ลักษณะโครงการ!$B$5:$B$76,$A8,ลักษณะโครงการ!$K$5:$K$76,$A$16)</f>
        <v>0</v>
      </c>
      <c r="K8" s="105"/>
    </row>
    <row r="9" spans="1:11" s="106" customFormat="1" ht="45" customHeight="1">
      <c r="A9" s="82">
        <v>3</v>
      </c>
      <c r="B9" s="83" t="s">
        <v>153</v>
      </c>
      <c r="C9" s="84">
        <f>COUNTIFS(ลักษณะโครงการ!$B$5:$B$76,$A9,ลักษณะโครงการ!$K$5:$K$76,$A$16)</f>
        <v>11</v>
      </c>
      <c r="D9" s="85">
        <f>SUMIFS(ลักษณะโครงการ!$E$5:$E$76,ลักษณะโครงการ!$B$5:$B$76,$A9,ลักษณะโครงการ!$K$5:$K$76,$A$16)</f>
        <v>66825000</v>
      </c>
      <c r="E9" s="84">
        <f>COUNTIFS(ลักษณะโครงการ!$B$5:$B$76,$A9,ลักษณะโครงการ!$K$5:$K$76,$A$16,ลักษณะโครงการ!$F$5:$F$76,"&gt;0")</f>
        <v>9</v>
      </c>
      <c r="F9" s="85">
        <f>SUMIFS(ลักษณะโครงการ!$F$5:$F$76,ลักษณะโครงการ!$B$5:$B$76,$A9,ลักษณะโครงการ!$K$5:$K$76,$A$16)</f>
        <v>49747000</v>
      </c>
      <c r="G9" s="84">
        <f>COUNTIFS(ลักษณะโครงการ!$B$5:$B$76,$A9,ลักษณะโครงการ!$K$5:$K$76,$A$16,ลักษณะโครงการ!$G$5:$G$76,"&gt;0")</f>
        <v>3</v>
      </c>
      <c r="H9" s="85">
        <f>SUMIFS(ลักษณะโครงการ!$G$5:$G$76,ลักษณะโครงการ!$B$5:$B$76,$A9,ลักษณะโครงการ!$K$5:$K$76,$A$16)</f>
        <v>8578000</v>
      </c>
      <c r="I9" s="84">
        <f>COUNTIFS(ลักษณะโครงการ!$B$5:$B$76,$A9,ลักษณะโครงการ!$K$5:$K$76,$A$16,ลักษณะโครงการ!$H$5:$H$76,"&gt;0")</f>
        <v>2</v>
      </c>
      <c r="J9" s="85">
        <f>SUMIFS(ลักษณะโครงการ!$H$5:$H$76,ลักษณะโครงการ!$B$5:$B$76,$A9,ลักษณะโครงการ!$K$5:$K$76,$A$16)</f>
        <v>8500000</v>
      </c>
      <c r="K9" s="105"/>
    </row>
    <row r="10" spans="1:11" s="106" customFormat="1" ht="45" customHeight="1">
      <c r="A10" s="87">
        <v>4</v>
      </c>
      <c r="B10" s="88" t="s">
        <v>154</v>
      </c>
      <c r="C10" s="84">
        <f>COUNTIFS(ลักษณะโครงการ!$B$5:$B$76,$A10,ลักษณะโครงการ!$K$5:$K$76,$A$16)</f>
        <v>1</v>
      </c>
      <c r="D10" s="85">
        <f>SUMIFS(ลักษณะโครงการ!$E$5:$E$76,ลักษณะโครงการ!$B$5:$B$76,$A10,ลักษณะโครงการ!$K$5:$K$76,$A$16)</f>
        <v>20032000</v>
      </c>
      <c r="E10" s="84">
        <f>COUNTIFS(ลักษณะโครงการ!$B$5:$B$76,$A10,ลักษณะโครงการ!$K$5:$K$76,$A$16,ลักษณะโครงการ!$F$5:$F$76,"&gt;0")</f>
        <v>1</v>
      </c>
      <c r="F10" s="85">
        <f>SUMIFS(ลักษณะโครงการ!$F$5:$F$76,ลักษณะโครงการ!$B$5:$B$76,$A10,ลักษณะโครงการ!$K$5:$K$76,$A$16)</f>
        <v>20032000</v>
      </c>
      <c r="G10" s="84">
        <f>COUNTIFS(ลักษณะโครงการ!$B$5:$B$76,$A10,ลักษณะโครงการ!$K$5:$K$76,$A$16,ลักษณะโครงการ!$G$5:$G$76,"&gt;0")</f>
        <v>0</v>
      </c>
      <c r="H10" s="85">
        <f>SUMIFS(ลักษณะโครงการ!$G$5:$G$76,ลักษณะโครงการ!$B$5:$B$76,$A10,ลักษณะโครงการ!$K$5:$K$76,$A$16)</f>
        <v>0</v>
      </c>
      <c r="I10" s="84">
        <f>COUNTIFS(ลักษณะโครงการ!$B$5:$B$76,$A10,ลักษณะโครงการ!$K$5:$K$76,$A$16,ลักษณะโครงการ!$H$5:$H$76,"&gt;0")</f>
        <v>0</v>
      </c>
      <c r="J10" s="85">
        <f>SUMIFS(ลักษณะโครงการ!$H$5:$H$76,ลักษณะโครงการ!$B$5:$B$76,$A10,ลักษณะโครงการ!$K$5:$K$76,$A$16)</f>
        <v>0</v>
      </c>
      <c r="K10" s="105"/>
    </row>
    <row r="11" spans="1:11" s="106" customFormat="1" ht="45" customHeight="1">
      <c r="A11" s="89">
        <v>5</v>
      </c>
      <c r="B11" s="90" t="s">
        <v>155</v>
      </c>
      <c r="C11" s="96">
        <f>COUNTIFS(ลักษณะโครงการ!$B$5:$B$76,$A11,ลักษณะโครงการ!$K$5:$K$76,$A$16)</f>
        <v>1</v>
      </c>
      <c r="D11" s="95">
        <f>SUMIFS(ลักษณะโครงการ!$E$5:$E$76,ลักษณะโครงการ!$B$5:$B$76,$A11,ลักษณะโครงการ!$K$5:$K$76,$A$16)</f>
        <v>10000000</v>
      </c>
      <c r="E11" s="96">
        <f>COUNTIFS(ลักษณะโครงการ!$B$5:$B$76,$A11,ลักษณะโครงการ!$K$5:$K$76,$A$16,ลักษณะโครงการ!$F$5:$F$76,"&gt;0")</f>
        <v>0</v>
      </c>
      <c r="F11" s="95">
        <f>SUMIFS(ลักษณะโครงการ!$F$5:$F$76,ลักษณะโครงการ!$B$5:$B$76,$A11,ลักษณะโครงการ!$K$5:$K$76,$A$16)</f>
        <v>0</v>
      </c>
      <c r="G11" s="96">
        <f>COUNTIFS(ลักษณะโครงการ!$B$5:$B$76,$A11,ลักษณะโครงการ!$K$5:$K$76,$A$16,ลักษณะโครงการ!$G$5:$G$76,"&gt;0")</f>
        <v>0</v>
      </c>
      <c r="H11" s="95">
        <f>SUMIFS(ลักษณะโครงการ!$G$5:$G$76,ลักษณะโครงการ!$B$5:$B$76,$A11,ลักษณะโครงการ!$K$5:$K$76,$A$16)</f>
        <v>0</v>
      </c>
      <c r="I11" s="96">
        <f>COUNTIFS(ลักษณะโครงการ!$B$5:$B$76,$A11,ลักษณะโครงการ!$K$5:$K$76,$A$16,ลักษณะโครงการ!$H$5:$H$76,"&gt;0")</f>
        <v>1</v>
      </c>
      <c r="J11" s="95">
        <f>SUMIFS(ลักษณะโครงการ!$H$5:$H$76,ลักษณะโครงการ!$B$5:$B$76,$A11,ลักษณะโครงการ!$K$5:$K$76,$A$16)</f>
        <v>10000000</v>
      </c>
      <c r="K11" s="105"/>
    </row>
    <row r="12" spans="1:11" s="11" customFormat="1" ht="21" customHeight="1">
      <c r="A12" s="29"/>
      <c r="B12" s="30" t="s">
        <v>4</v>
      </c>
      <c r="C12" s="28">
        <f>SUM(C7:C11)</f>
        <v>16</v>
      </c>
      <c r="D12" s="60">
        <f t="shared" ref="D12:J12" si="0">SUM(D7:D11)</f>
        <v>116057000</v>
      </c>
      <c r="E12" s="28">
        <f t="shared" si="0"/>
        <v>13</v>
      </c>
      <c r="F12" s="60">
        <f t="shared" si="0"/>
        <v>88979000</v>
      </c>
      <c r="G12" s="28">
        <f t="shared" si="0"/>
        <v>3</v>
      </c>
      <c r="H12" s="60">
        <f t="shared" si="0"/>
        <v>8578000</v>
      </c>
      <c r="I12" s="28">
        <f t="shared" si="0"/>
        <v>3</v>
      </c>
      <c r="J12" s="60">
        <f t="shared" si="0"/>
        <v>18500000</v>
      </c>
    </row>
    <row r="13" spans="1:11" s="14" customFormat="1">
      <c r="A13" s="6"/>
      <c r="B13" s="12"/>
      <c r="C13" s="6"/>
      <c r="D13" s="13"/>
      <c r="E13" s="6"/>
      <c r="F13" s="13"/>
      <c r="G13" s="12"/>
      <c r="H13" s="12"/>
      <c r="I13" s="12"/>
      <c r="J13" s="12"/>
    </row>
    <row r="14" spans="1:11" s="12" customFormat="1">
      <c r="A14" s="222" t="s">
        <v>13</v>
      </c>
      <c r="B14" s="222"/>
      <c r="C14" s="222"/>
      <c r="D14" s="222"/>
      <c r="E14" s="222"/>
      <c r="F14" s="174">
        <v>173802200</v>
      </c>
      <c r="G14" s="6" t="s">
        <v>5</v>
      </c>
    </row>
    <row r="15" spans="1:11" s="18" customFormat="1">
      <c r="A15" s="15"/>
      <c r="B15" s="16"/>
      <c r="C15" s="15"/>
      <c r="D15" s="17"/>
      <c r="E15" s="15"/>
      <c r="F15" s="17"/>
    </row>
    <row r="16" spans="1:11" s="19" customFormat="1" ht="12.75">
      <c r="A16" s="113" t="s">
        <v>20</v>
      </c>
      <c r="B16" s="111"/>
      <c r="C16" s="110"/>
      <c r="D16" s="112"/>
      <c r="E16" s="110"/>
      <c r="F16" s="112"/>
    </row>
    <row r="17" spans="1:10" s="19" customFormat="1">
      <c r="A17" s="15"/>
      <c r="B17" s="16"/>
      <c r="C17" s="15"/>
      <c r="D17" s="17"/>
      <c r="E17" s="15"/>
      <c r="F17" s="17"/>
      <c r="G17" s="18"/>
      <c r="H17" s="18"/>
      <c r="I17" s="18"/>
      <c r="J17" s="18"/>
    </row>
    <row r="18" spans="1:10" s="19" customFormat="1">
      <c r="A18" s="15"/>
      <c r="B18" s="16"/>
      <c r="C18" s="15"/>
      <c r="D18" s="17"/>
      <c r="E18" s="15"/>
      <c r="F18" s="17"/>
      <c r="G18" s="18"/>
      <c r="H18" s="18"/>
      <c r="I18" s="18"/>
      <c r="J18" s="18"/>
    </row>
    <row r="19" spans="1:10" s="19" customFormat="1">
      <c r="A19" s="15"/>
      <c r="B19" s="16"/>
      <c r="C19" s="20"/>
      <c r="D19" s="17"/>
      <c r="E19" s="15"/>
      <c r="F19" s="17"/>
      <c r="G19" s="18"/>
      <c r="H19" s="18"/>
      <c r="I19" s="18"/>
      <c r="J19" s="18"/>
    </row>
    <row r="20" spans="1:10" s="19" customFormat="1">
      <c r="A20" s="15"/>
      <c r="B20" s="16"/>
      <c r="C20" s="15"/>
      <c r="D20" s="17"/>
      <c r="E20" s="15"/>
      <c r="F20" s="17"/>
      <c r="G20" s="18"/>
      <c r="H20" s="18"/>
      <c r="I20" s="18"/>
      <c r="J20" s="18"/>
    </row>
    <row r="21" spans="1:10" s="18" customFormat="1">
      <c r="A21" s="15"/>
      <c r="B21" s="16"/>
      <c r="C21" s="15"/>
      <c r="D21" s="17"/>
      <c r="E21" s="15"/>
      <c r="F21" s="17"/>
    </row>
    <row r="22" spans="1:10" s="18" customFormat="1" ht="15">
      <c r="A22" s="21"/>
      <c r="B22" s="22"/>
      <c r="C22" s="21"/>
      <c r="D22" s="23"/>
      <c r="E22" s="15"/>
      <c r="F22" s="23"/>
      <c r="G22" s="22"/>
      <c r="H22" s="22"/>
      <c r="I22" s="22"/>
      <c r="J22" s="22"/>
    </row>
    <row r="23" spans="1:10" s="18" customFormat="1">
      <c r="A23" s="15"/>
      <c r="C23" s="15"/>
      <c r="D23" s="17"/>
      <c r="E23" s="15"/>
      <c r="F23" s="17"/>
    </row>
    <row r="24" spans="1:10" s="18" customFormat="1">
      <c r="A24" s="15"/>
      <c r="C24" s="15"/>
      <c r="D24" s="17"/>
      <c r="E24" s="15"/>
      <c r="F24" s="17"/>
    </row>
    <row r="25" spans="1:10" s="18" customFormat="1">
      <c r="A25" s="15"/>
      <c r="C25" s="15"/>
      <c r="D25" s="17"/>
      <c r="E25" s="15"/>
      <c r="F25" s="17"/>
    </row>
  </sheetData>
  <mergeCells count="8">
    <mergeCell ref="I4:J5"/>
    <mergeCell ref="A14:E14"/>
    <mergeCell ref="A1:J1"/>
    <mergeCell ref="A4:A6"/>
    <mergeCell ref="B4:B6"/>
    <mergeCell ref="C4:D5"/>
    <mergeCell ref="E4:F5"/>
    <mergeCell ref="G4:H5"/>
  </mergeCells>
  <pageMargins left="0.78740157480314965" right="0" top="0.98425196850393704" bottom="0.74803149606299213" header="0.31496062992125984" footer="0.31496062992125984"/>
  <pageSetup paperSize="9" scale="85" orientation="landscape" r:id="rId1"/>
  <headerFooter>
    <oddFooter>&amp;Rกลุ่มจังหวัดภาคกลางตอนล่าง 1 / จังหวัดสุพรรณบุรี</oddFooter>
  </headerFooter>
</worksheet>
</file>

<file path=xl/worksheets/sheet5.xml><?xml version="1.0" encoding="utf-8"?>
<worksheet xmlns="http://schemas.openxmlformats.org/spreadsheetml/2006/main" xmlns:r="http://schemas.openxmlformats.org/officeDocument/2006/relationships">
  <sheetPr>
    <tabColor rgb="FFFFFF00"/>
  </sheetPr>
  <dimension ref="A1:M76"/>
  <sheetViews>
    <sheetView view="pageBreakPreview" topLeftCell="C46" zoomScale="80" zoomScaleNormal="75" zoomScaleSheetLayoutView="80" workbookViewId="0">
      <selection activeCell="H49" sqref="H49"/>
    </sheetView>
  </sheetViews>
  <sheetFormatPr defaultRowHeight="12.75"/>
  <cols>
    <col min="1" max="1" width="4.625" style="46" hidden="1" customWidth="1"/>
    <col min="2" max="2" width="3.75" style="165" hidden="1" customWidth="1"/>
    <col min="3" max="3" width="18.625" style="46" customWidth="1"/>
    <col min="4" max="4" width="18.5" style="47" customWidth="1"/>
    <col min="5" max="5" width="11" style="48" customWidth="1"/>
    <col min="6" max="6" width="11" style="36" customWidth="1"/>
    <col min="7" max="7" width="10.625" style="37" customWidth="1"/>
    <col min="8" max="8" width="11" style="38" customWidth="1"/>
    <col min="9" max="9" width="50.625" style="39" customWidth="1"/>
    <col min="10" max="10" width="10.5" style="40" customWidth="1"/>
    <col min="11" max="11" width="4.25" style="62" hidden="1" customWidth="1"/>
    <col min="12" max="13" width="4.25" style="42" hidden="1" customWidth="1"/>
    <col min="14" max="16384" width="9" style="42"/>
  </cols>
  <sheetData>
    <row r="1" spans="1:13" ht="18">
      <c r="B1" s="166"/>
      <c r="C1" s="49" t="s">
        <v>14</v>
      </c>
      <c r="D1" s="34"/>
      <c r="E1" s="35"/>
    </row>
    <row r="2" spans="1:13" ht="16.5">
      <c r="B2" s="166"/>
      <c r="C2" s="50" t="s">
        <v>158</v>
      </c>
      <c r="D2" s="34"/>
      <c r="E2" s="43"/>
      <c r="K2" s="41"/>
    </row>
    <row r="3" spans="1:13">
      <c r="A3" s="33"/>
      <c r="B3" s="166"/>
      <c r="C3" s="33"/>
      <c r="D3" s="34"/>
      <c r="E3" s="35"/>
      <c r="K3" s="41"/>
    </row>
    <row r="4" spans="1:13" s="104" customFormat="1" ht="54" customHeight="1">
      <c r="A4" s="31" t="s">
        <v>15</v>
      </c>
      <c r="B4" s="167"/>
      <c r="C4" s="31" t="s">
        <v>0</v>
      </c>
      <c r="D4" s="51" t="s">
        <v>12</v>
      </c>
      <c r="E4" s="52" t="s">
        <v>23</v>
      </c>
      <c r="F4" s="52" t="s">
        <v>9</v>
      </c>
      <c r="G4" s="53" t="s">
        <v>16</v>
      </c>
      <c r="H4" s="54" t="s">
        <v>11</v>
      </c>
      <c r="I4" s="55" t="s">
        <v>10</v>
      </c>
      <c r="J4" s="56" t="s">
        <v>17</v>
      </c>
      <c r="K4" s="103"/>
    </row>
    <row r="5" spans="1:13" s="45" customFormat="1" ht="89.25">
      <c r="A5" s="57">
        <v>1</v>
      </c>
      <c r="B5" s="57"/>
      <c r="C5" s="116" t="s">
        <v>150</v>
      </c>
      <c r="D5" s="117" t="s">
        <v>24</v>
      </c>
      <c r="E5" s="118"/>
      <c r="F5" s="118"/>
      <c r="G5" s="118"/>
      <c r="H5" s="119"/>
      <c r="I5" s="120"/>
      <c r="J5" s="121"/>
      <c r="K5" s="63"/>
      <c r="L5" s="104">
        <v>1</v>
      </c>
      <c r="M5" s="72">
        <f t="shared" ref="M5" si="0">F5+G5+H5-E5</f>
        <v>0</v>
      </c>
    </row>
    <row r="6" spans="1:13" s="45" customFormat="1" ht="89.25">
      <c r="A6" s="57">
        <v>2</v>
      </c>
      <c r="B6" s="57">
        <v>1</v>
      </c>
      <c r="C6" s="122" t="s">
        <v>150</v>
      </c>
      <c r="D6" s="123" t="s">
        <v>25</v>
      </c>
      <c r="E6" s="124">
        <v>10000000</v>
      </c>
      <c r="F6" s="125">
        <v>8560000</v>
      </c>
      <c r="G6" s="124">
        <f>E6-F6</f>
        <v>1440000</v>
      </c>
      <c r="H6" s="157"/>
      <c r="I6" s="126" t="s">
        <v>73</v>
      </c>
      <c r="J6" s="127">
        <v>1</v>
      </c>
      <c r="K6" s="63" t="s">
        <v>19</v>
      </c>
      <c r="L6" s="104">
        <v>2</v>
      </c>
      <c r="M6" s="72">
        <f>F6+G6+H6-E6</f>
        <v>0</v>
      </c>
    </row>
    <row r="7" spans="1:13" s="45" customFormat="1" ht="114.75">
      <c r="A7" s="57">
        <v>3</v>
      </c>
      <c r="B7" s="57">
        <v>1</v>
      </c>
      <c r="C7" s="122" t="s">
        <v>150</v>
      </c>
      <c r="D7" s="123" t="s">
        <v>26</v>
      </c>
      <c r="E7" s="128">
        <v>17000000</v>
      </c>
      <c r="F7" s="128">
        <v>17000000</v>
      </c>
      <c r="G7" s="129"/>
      <c r="H7" s="158"/>
      <c r="I7" s="126" t="s">
        <v>181</v>
      </c>
      <c r="J7" s="127">
        <v>27</v>
      </c>
      <c r="K7" s="63" t="s">
        <v>19</v>
      </c>
      <c r="L7" s="104">
        <v>3</v>
      </c>
      <c r="M7" s="72">
        <f t="shared" ref="M7:M70" si="1">F7+G7+H7-E7</f>
        <v>0</v>
      </c>
    </row>
    <row r="8" spans="1:13" s="45" customFormat="1" ht="89.25">
      <c r="A8" s="57">
        <v>4</v>
      </c>
      <c r="B8" s="57">
        <v>1</v>
      </c>
      <c r="C8" s="122" t="s">
        <v>150</v>
      </c>
      <c r="D8" s="123" t="s">
        <v>27</v>
      </c>
      <c r="E8" s="130">
        <v>8000000</v>
      </c>
      <c r="F8" s="130">
        <v>6670000</v>
      </c>
      <c r="G8" s="131">
        <f>E8-F8</f>
        <v>1330000</v>
      </c>
      <c r="H8" s="159"/>
      <c r="I8" s="132" t="s">
        <v>74</v>
      </c>
      <c r="J8" s="127">
        <v>36</v>
      </c>
      <c r="K8" s="63" t="s">
        <v>19</v>
      </c>
      <c r="L8" s="104">
        <v>4</v>
      </c>
      <c r="M8" s="72">
        <f t="shared" si="1"/>
        <v>0</v>
      </c>
    </row>
    <row r="9" spans="1:13" s="45" customFormat="1" ht="278.25" customHeight="1">
      <c r="A9" s="57">
        <v>5</v>
      </c>
      <c r="B9" s="57">
        <v>1</v>
      </c>
      <c r="C9" s="122" t="s">
        <v>150</v>
      </c>
      <c r="D9" s="133" t="s">
        <v>28</v>
      </c>
      <c r="E9" s="128">
        <v>1500000</v>
      </c>
      <c r="F9" s="128">
        <v>1500000</v>
      </c>
      <c r="G9" s="129"/>
      <c r="H9" s="158"/>
      <c r="I9" s="132" t="s">
        <v>75</v>
      </c>
      <c r="J9" s="127">
        <v>39</v>
      </c>
      <c r="K9" s="63" t="s">
        <v>19</v>
      </c>
      <c r="L9" s="104">
        <v>5</v>
      </c>
      <c r="M9" s="72">
        <f t="shared" si="1"/>
        <v>0</v>
      </c>
    </row>
    <row r="10" spans="1:13" s="45" customFormat="1" ht="89.25">
      <c r="A10" s="57">
        <v>6</v>
      </c>
      <c r="B10" s="57">
        <v>1</v>
      </c>
      <c r="C10" s="122" t="s">
        <v>150</v>
      </c>
      <c r="D10" s="134" t="s">
        <v>104</v>
      </c>
      <c r="E10" s="135">
        <v>5000000</v>
      </c>
      <c r="F10" s="135">
        <v>5000000</v>
      </c>
      <c r="G10" s="129"/>
      <c r="H10" s="158"/>
      <c r="I10" s="132" t="s">
        <v>102</v>
      </c>
      <c r="J10" s="127">
        <v>40</v>
      </c>
      <c r="K10" s="63" t="s">
        <v>19</v>
      </c>
      <c r="L10" s="104">
        <v>6</v>
      </c>
      <c r="M10" s="72">
        <f t="shared" si="1"/>
        <v>0</v>
      </c>
    </row>
    <row r="11" spans="1:13" s="45" customFormat="1" ht="89.25">
      <c r="A11" s="57">
        <v>7</v>
      </c>
      <c r="B11" s="57">
        <v>1</v>
      </c>
      <c r="C11" s="122" t="s">
        <v>150</v>
      </c>
      <c r="D11" s="123" t="s">
        <v>29</v>
      </c>
      <c r="E11" s="136">
        <v>2000000</v>
      </c>
      <c r="F11" s="136">
        <v>2000000</v>
      </c>
      <c r="G11" s="129"/>
      <c r="H11" s="160"/>
      <c r="I11" s="132" t="s">
        <v>103</v>
      </c>
      <c r="J11" s="127">
        <v>42</v>
      </c>
      <c r="K11" s="63" t="s">
        <v>19</v>
      </c>
      <c r="L11" s="104">
        <v>7</v>
      </c>
      <c r="M11" s="72">
        <f t="shared" si="1"/>
        <v>0</v>
      </c>
    </row>
    <row r="12" spans="1:13" s="45" customFormat="1" ht="89.25">
      <c r="A12" s="57">
        <v>8</v>
      </c>
      <c r="B12" s="57">
        <v>1</v>
      </c>
      <c r="C12" s="122" t="s">
        <v>150</v>
      </c>
      <c r="D12" s="134" t="s">
        <v>30</v>
      </c>
      <c r="E12" s="135">
        <v>3000000</v>
      </c>
      <c r="F12" s="135">
        <v>3000000</v>
      </c>
      <c r="G12" s="129"/>
      <c r="H12" s="158"/>
      <c r="I12" s="132" t="s">
        <v>105</v>
      </c>
      <c r="J12" s="127">
        <v>43</v>
      </c>
      <c r="K12" s="63" t="s">
        <v>19</v>
      </c>
      <c r="L12" s="104">
        <v>8</v>
      </c>
      <c r="M12" s="72">
        <f t="shared" si="1"/>
        <v>0</v>
      </c>
    </row>
    <row r="13" spans="1:13" s="45" customFormat="1" ht="89.25">
      <c r="A13" s="57">
        <v>9</v>
      </c>
      <c r="B13" s="57">
        <v>1</v>
      </c>
      <c r="C13" s="122" t="s">
        <v>150</v>
      </c>
      <c r="D13" s="123" t="s">
        <v>31</v>
      </c>
      <c r="E13" s="124">
        <v>1000000</v>
      </c>
      <c r="F13" s="124">
        <v>1000000</v>
      </c>
      <c r="G13" s="129"/>
      <c r="H13" s="158"/>
      <c r="I13" s="132" t="s">
        <v>76</v>
      </c>
      <c r="J13" s="127">
        <v>44</v>
      </c>
      <c r="K13" s="63" t="s">
        <v>19</v>
      </c>
      <c r="L13" s="104">
        <v>9</v>
      </c>
      <c r="M13" s="72">
        <f t="shared" si="1"/>
        <v>0</v>
      </c>
    </row>
    <row r="14" spans="1:13" s="44" customFormat="1" ht="89.25">
      <c r="A14" s="57">
        <v>10</v>
      </c>
      <c r="B14" s="57">
        <v>1</v>
      </c>
      <c r="C14" s="122" t="s">
        <v>150</v>
      </c>
      <c r="D14" s="123" t="s">
        <v>32</v>
      </c>
      <c r="E14" s="124">
        <v>200000</v>
      </c>
      <c r="F14" s="124">
        <v>200000</v>
      </c>
      <c r="G14" s="129"/>
      <c r="H14" s="158"/>
      <c r="I14" s="132" t="s">
        <v>106</v>
      </c>
      <c r="J14" s="127">
        <v>45</v>
      </c>
      <c r="K14" s="63" t="s">
        <v>19</v>
      </c>
      <c r="L14" s="104">
        <v>10</v>
      </c>
      <c r="M14" s="72">
        <f t="shared" si="1"/>
        <v>0</v>
      </c>
    </row>
    <row r="15" spans="1:13" s="45" customFormat="1" ht="216.75">
      <c r="A15" s="57">
        <v>11</v>
      </c>
      <c r="B15" s="57">
        <v>1</v>
      </c>
      <c r="C15" s="122" t="s">
        <v>150</v>
      </c>
      <c r="D15" s="123" t="s">
        <v>33</v>
      </c>
      <c r="E15" s="136">
        <v>200000</v>
      </c>
      <c r="F15" s="136">
        <v>200000</v>
      </c>
      <c r="G15" s="129"/>
      <c r="H15" s="161"/>
      <c r="I15" s="122" t="s">
        <v>77</v>
      </c>
      <c r="J15" s="127">
        <v>55</v>
      </c>
      <c r="K15" s="63" t="s">
        <v>19</v>
      </c>
      <c r="L15" s="104">
        <v>11</v>
      </c>
      <c r="M15" s="72">
        <f t="shared" si="1"/>
        <v>0</v>
      </c>
    </row>
    <row r="16" spans="1:13" s="45" customFormat="1" ht="89.25">
      <c r="A16" s="57">
        <v>12</v>
      </c>
      <c r="B16" s="57">
        <v>1</v>
      </c>
      <c r="C16" s="122" t="s">
        <v>150</v>
      </c>
      <c r="D16" s="134" t="s">
        <v>34</v>
      </c>
      <c r="E16" s="135">
        <v>2000000</v>
      </c>
      <c r="F16" s="135">
        <v>2000000</v>
      </c>
      <c r="G16" s="129"/>
      <c r="H16" s="158"/>
      <c r="I16" s="132" t="s">
        <v>78</v>
      </c>
      <c r="J16" s="127">
        <v>56</v>
      </c>
      <c r="K16" s="63" t="s">
        <v>19</v>
      </c>
      <c r="L16" s="104">
        <v>12</v>
      </c>
      <c r="M16" s="72">
        <f t="shared" si="1"/>
        <v>0</v>
      </c>
    </row>
    <row r="17" spans="1:13" s="45" customFormat="1" ht="102">
      <c r="A17" s="57">
        <v>13</v>
      </c>
      <c r="B17" s="57">
        <v>1</v>
      </c>
      <c r="C17" s="122" t="s">
        <v>150</v>
      </c>
      <c r="D17" s="123" t="s">
        <v>35</v>
      </c>
      <c r="E17" s="136">
        <v>150000</v>
      </c>
      <c r="F17" s="136">
        <v>150000</v>
      </c>
      <c r="G17" s="129"/>
      <c r="H17" s="158"/>
      <c r="I17" s="137" t="s">
        <v>79</v>
      </c>
      <c r="J17" s="138">
        <v>57</v>
      </c>
      <c r="K17" s="63" t="s">
        <v>19</v>
      </c>
      <c r="L17" s="104">
        <v>13</v>
      </c>
      <c r="M17" s="72">
        <f t="shared" si="1"/>
        <v>0</v>
      </c>
    </row>
    <row r="18" spans="1:13" s="45" customFormat="1" ht="102">
      <c r="A18" s="57">
        <v>14</v>
      </c>
      <c r="B18" s="57">
        <v>1</v>
      </c>
      <c r="C18" s="122" t="s">
        <v>150</v>
      </c>
      <c r="D18" s="134" t="s">
        <v>36</v>
      </c>
      <c r="E18" s="135">
        <v>500000</v>
      </c>
      <c r="F18" s="135">
        <v>500000</v>
      </c>
      <c r="G18" s="129"/>
      <c r="H18" s="158"/>
      <c r="I18" s="132" t="s">
        <v>80</v>
      </c>
      <c r="J18" s="127">
        <v>58</v>
      </c>
      <c r="K18" s="63" t="s">
        <v>19</v>
      </c>
      <c r="L18" s="104">
        <v>14</v>
      </c>
      <c r="M18" s="72">
        <f t="shared" si="1"/>
        <v>0</v>
      </c>
    </row>
    <row r="19" spans="1:13" s="45" customFormat="1" ht="102">
      <c r="A19" s="57">
        <v>15</v>
      </c>
      <c r="B19" s="57">
        <v>1</v>
      </c>
      <c r="C19" s="122" t="s">
        <v>150</v>
      </c>
      <c r="D19" s="134" t="s">
        <v>37</v>
      </c>
      <c r="E19" s="135">
        <v>2000000</v>
      </c>
      <c r="F19" s="135">
        <v>2000000</v>
      </c>
      <c r="G19" s="129"/>
      <c r="H19" s="158"/>
      <c r="I19" s="132" t="s">
        <v>81</v>
      </c>
      <c r="J19" s="127">
        <v>59</v>
      </c>
      <c r="K19" s="63" t="s">
        <v>19</v>
      </c>
      <c r="L19" s="104">
        <v>15</v>
      </c>
      <c r="M19" s="72">
        <f t="shared" si="1"/>
        <v>0</v>
      </c>
    </row>
    <row r="20" spans="1:13" s="45" customFormat="1" ht="102">
      <c r="A20" s="57">
        <v>16</v>
      </c>
      <c r="B20" s="57">
        <v>1</v>
      </c>
      <c r="C20" s="122" t="s">
        <v>150</v>
      </c>
      <c r="D20" s="123" t="s">
        <v>38</v>
      </c>
      <c r="E20" s="130">
        <v>1220000</v>
      </c>
      <c r="F20" s="130">
        <v>1063000</v>
      </c>
      <c r="G20" s="131">
        <f>E20-F20</f>
        <v>157000</v>
      </c>
      <c r="H20" s="162"/>
      <c r="I20" s="132" t="s">
        <v>107</v>
      </c>
      <c r="J20" s="127">
        <v>60</v>
      </c>
      <c r="K20" s="63" t="s">
        <v>19</v>
      </c>
      <c r="L20" s="104">
        <v>16</v>
      </c>
      <c r="M20" s="72">
        <f t="shared" si="1"/>
        <v>0</v>
      </c>
    </row>
    <row r="21" spans="1:13" s="44" customFormat="1" ht="89.25">
      <c r="A21" s="57">
        <v>17</v>
      </c>
      <c r="B21" s="168"/>
      <c r="C21" s="122" t="s">
        <v>150</v>
      </c>
      <c r="D21" s="139" t="s">
        <v>39</v>
      </c>
      <c r="E21" s="140"/>
      <c r="F21" s="140"/>
      <c r="G21" s="141"/>
      <c r="H21" s="162"/>
      <c r="I21" s="132"/>
      <c r="J21" s="127"/>
      <c r="K21" s="63"/>
      <c r="L21" s="104">
        <v>17</v>
      </c>
      <c r="M21" s="72">
        <f t="shared" si="1"/>
        <v>0</v>
      </c>
    </row>
    <row r="22" spans="1:13" s="45" customFormat="1" ht="114.75">
      <c r="A22" s="57">
        <v>18</v>
      </c>
      <c r="B22" s="57">
        <v>1</v>
      </c>
      <c r="C22" s="122" t="s">
        <v>150</v>
      </c>
      <c r="D22" s="123" t="s">
        <v>40</v>
      </c>
      <c r="E22" s="130">
        <v>7853000</v>
      </c>
      <c r="F22" s="130">
        <v>7853000</v>
      </c>
      <c r="G22" s="129"/>
      <c r="H22" s="158"/>
      <c r="I22" s="132" t="s">
        <v>108</v>
      </c>
      <c r="J22" s="127">
        <v>15</v>
      </c>
      <c r="K22" s="63" t="s">
        <v>19</v>
      </c>
      <c r="L22" s="104">
        <v>18</v>
      </c>
      <c r="M22" s="72">
        <f t="shared" si="1"/>
        <v>0</v>
      </c>
    </row>
    <row r="23" spans="1:13" s="45" customFormat="1" ht="89.25">
      <c r="A23" s="57">
        <v>19</v>
      </c>
      <c r="B23" s="57">
        <v>1</v>
      </c>
      <c r="C23" s="122" t="s">
        <v>150</v>
      </c>
      <c r="D23" s="123" t="s">
        <v>41</v>
      </c>
      <c r="E23" s="130">
        <v>498000</v>
      </c>
      <c r="F23" s="130">
        <v>498000</v>
      </c>
      <c r="G23" s="129"/>
      <c r="H23" s="158"/>
      <c r="I23" s="132" t="s">
        <v>82</v>
      </c>
      <c r="J23" s="127">
        <v>17</v>
      </c>
      <c r="K23" s="63" t="s">
        <v>19</v>
      </c>
      <c r="L23" s="104">
        <v>19</v>
      </c>
      <c r="M23" s="72">
        <f t="shared" si="1"/>
        <v>0</v>
      </c>
    </row>
    <row r="24" spans="1:13" s="45" customFormat="1" ht="279" customHeight="1">
      <c r="A24" s="57">
        <v>20</v>
      </c>
      <c r="B24" s="57">
        <v>1</v>
      </c>
      <c r="C24" s="122" t="s">
        <v>150</v>
      </c>
      <c r="D24" s="134" t="s">
        <v>42</v>
      </c>
      <c r="E24" s="142">
        <v>8476000</v>
      </c>
      <c r="F24" s="142">
        <v>8476000</v>
      </c>
      <c r="G24" s="129"/>
      <c r="H24" s="158"/>
      <c r="I24" s="132" t="s">
        <v>182</v>
      </c>
      <c r="J24" s="127">
        <v>21</v>
      </c>
      <c r="K24" s="63" t="s">
        <v>19</v>
      </c>
      <c r="L24" s="104">
        <v>20</v>
      </c>
      <c r="M24" s="72">
        <f t="shared" si="1"/>
        <v>0</v>
      </c>
    </row>
    <row r="25" spans="1:13" s="45" customFormat="1" ht="289.5" customHeight="1">
      <c r="A25" s="57">
        <v>21</v>
      </c>
      <c r="B25" s="57">
        <v>1</v>
      </c>
      <c r="C25" s="122" t="s">
        <v>150</v>
      </c>
      <c r="D25" s="133" t="s">
        <v>43</v>
      </c>
      <c r="E25" s="128">
        <v>9561900</v>
      </c>
      <c r="F25" s="128">
        <v>9561900</v>
      </c>
      <c r="G25" s="129"/>
      <c r="H25" s="158"/>
      <c r="I25" s="132" t="s">
        <v>83</v>
      </c>
      <c r="J25" s="127">
        <v>23</v>
      </c>
      <c r="K25" s="63" t="s">
        <v>19</v>
      </c>
      <c r="L25" s="104">
        <v>21</v>
      </c>
      <c r="M25" s="72">
        <f t="shared" si="1"/>
        <v>0</v>
      </c>
    </row>
    <row r="26" spans="1:13" s="45" customFormat="1" ht="89.25">
      <c r="A26" s="57">
        <v>22</v>
      </c>
      <c r="B26" s="57">
        <v>1</v>
      </c>
      <c r="C26" s="122" t="s">
        <v>150</v>
      </c>
      <c r="D26" s="133" t="s">
        <v>44</v>
      </c>
      <c r="E26" s="128">
        <v>10000000</v>
      </c>
      <c r="F26" s="128">
        <v>10000000</v>
      </c>
      <c r="G26" s="129"/>
      <c r="H26" s="158"/>
      <c r="I26" s="132" t="s">
        <v>84</v>
      </c>
      <c r="J26" s="127">
        <v>25</v>
      </c>
      <c r="K26" s="63" t="s">
        <v>19</v>
      </c>
      <c r="L26" s="104">
        <v>22</v>
      </c>
      <c r="M26" s="72">
        <f t="shared" si="1"/>
        <v>0</v>
      </c>
    </row>
    <row r="27" spans="1:13" s="45" customFormat="1" ht="89.25">
      <c r="A27" s="57">
        <v>23</v>
      </c>
      <c r="B27" s="57">
        <v>1</v>
      </c>
      <c r="C27" s="122" t="s">
        <v>150</v>
      </c>
      <c r="D27" s="123" t="s">
        <v>45</v>
      </c>
      <c r="E27" s="136">
        <v>3012500</v>
      </c>
      <c r="F27" s="136">
        <v>3012500</v>
      </c>
      <c r="G27" s="129"/>
      <c r="H27" s="158"/>
      <c r="I27" s="132" t="s">
        <v>85</v>
      </c>
      <c r="J27" s="127">
        <v>41</v>
      </c>
      <c r="K27" s="63" t="s">
        <v>19</v>
      </c>
      <c r="L27" s="104">
        <v>23</v>
      </c>
      <c r="M27" s="72">
        <f t="shared" si="1"/>
        <v>0</v>
      </c>
    </row>
    <row r="28" spans="1:13" s="44" customFormat="1" ht="89.25">
      <c r="A28" s="57">
        <v>24</v>
      </c>
      <c r="B28" s="57">
        <v>1</v>
      </c>
      <c r="C28" s="122" t="s">
        <v>150</v>
      </c>
      <c r="D28" s="123" t="s">
        <v>46</v>
      </c>
      <c r="E28" s="130">
        <v>1500000</v>
      </c>
      <c r="F28" s="130">
        <v>1500000</v>
      </c>
      <c r="G28" s="129"/>
      <c r="H28" s="158"/>
      <c r="I28" s="132" t="s">
        <v>86</v>
      </c>
      <c r="J28" s="127">
        <v>46</v>
      </c>
      <c r="K28" s="63" t="s">
        <v>19</v>
      </c>
      <c r="L28" s="104">
        <v>24</v>
      </c>
      <c r="M28" s="72">
        <f t="shared" si="1"/>
        <v>0</v>
      </c>
    </row>
    <row r="29" spans="1:13" s="45" customFormat="1" ht="140.25">
      <c r="A29" s="57">
        <v>25</v>
      </c>
      <c r="B29" s="57">
        <v>1</v>
      </c>
      <c r="C29" s="122" t="s">
        <v>150</v>
      </c>
      <c r="D29" s="123" t="s">
        <v>47</v>
      </c>
      <c r="E29" s="130">
        <v>3000000</v>
      </c>
      <c r="F29" s="130">
        <v>3000000</v>
      </c>
      <c r="G29" s="129"/>
      <c r="H29" s="158"/>
      <c r="I29" s="126" t="s">
        <v>109</v>
      </c>
      <c r="J29" s="127">
        <v>51</v>
      </c>
      <c r="K29" s="63" t="s">
        <v>19</v>
      </c>
      <c r="L29" s="104">
        <v>25</v>
      </c>
      <c r="M29" s="72">
        <f t="shared" si="1"/>
        <v>0</v>
      </c>
    </row>
    <row r="30" spans="1:13" s="45" customFormat="1" ht="89.25">
      <c r="A30" s="57">
        <v>26</v>
      </c>
      <c r="B30" s="57"/>
      <c r="C30" s="143" t="s">
        <v>48</v>
      </c>
      <c r="D30" s="139" t="s">
        <v>49</v>
      </c>
      <c r="E30" s="140"/>
      <c r="F30" s="140"/>
      <c r="G30" s="144"/>
      <c r="H30" s="130"/>
      <c r="I30" s="122"/>
      <c r="J30" s="127"/>
      <c r="K30" s="63"/>
      <c r="L30" s="104">
        <v>26</v>
      </c>
      <c r="M30" s="72">
        <f t="shared" si="1"/>
        <v>0</v>
      </c>
    </row>
    <row r="31" spans="1:13" s="45" customFormat="1" ht="89.25">
      <c r="A31" s="57">
        <v>27</v>
      </c>
      <c r="B31" s="57">
        <v>2</v>
      </c>
      <c r="C31" s="122" t="s">
        <v>48</v>
      </c>
      <c r="D31" s="123" t="s">
        <v>50</v>
      </c>
      <c r="E31" s="130">
        <v>25000000</v>
      </c>
      <c r="F31" s="130">
        <v>25000000</v>
      </c>
      <c r="G31" s="129"/>
      <c r="H31" s="158"/>
      <c r="I31" s="132" t="s">
        <v>110</v>
      </c>
      <c r="J31" s="127">
        <v>3</v>
      </c>
      <c r="K31" s="63" t="s">
        <v>19</v>
      </c>
      <c r="L31" s="104">
        <v>27</v>
      </c>
      <c r="M31" s="72">
        <f t="shared" si="1"/>
        <v>0</v>
      </c>
    </row>
    <row r="32" spans="1:13" s="45" customFormat="1" ht="102">
      <c r="A32" s="57">
        <v>28</v>
      </c>
      <c r="B32" s="57">
        <v>2</v>
      </c>
      <c r="C32" s="122" t="s">
        <v>48</v>
      </c>
      <c r="D32" s="123" t="s">
        <v>51</v>
      </c>
      <c r="E32" s="136">
        <v>3000000</v>
      </c>
      <c r="F32" s="136">
        <v>3000000</v>
      </c>
      <c r="G32" s="129"/>
      <c r="H32" s="158"/>
      <c r="I32" s="132" t="s">
        <v>87</v>
      </c>
      <c r="J32" s="127">
        <v>5</v>
      </c>
      <c r="K32" s="63" t="s">
        <v>19</v>
      </c>
      <c r="L32" s="104">
        <v>28</v>
      </c>
      <c r="M32" s="72">
        <f t="shared" si="1"/>
        <v>0</v>
      </c>
    </row>
    <row r="33" spans="1:13" s="45" customFormat="1" ht="76.5">
      <c r="A33" s="57">
        <v>29</v>
      </c>
      <c r="B33" s="57">
        <v>2</v>
      </c>
      <c r="C33" s="122" t="s">
        <v>48</v>
      </c>
      <c r="D33" s="145" t="s">
        <v>52</v>
      </c>
      <c r="E33" s="146">
        <v>4500000</v>
      </c>
      <c r="F33" s="146">
        <v>4500000</v>
      </c>
      <c r="G33" s="129"/>
      <c r="H33" s="158"/>
      <c r="I33" s="122" t="s">
        <v>88</v>
      </c>
      <c r="J33" s="127">
        <v>7</v>
      </c>
      <c r="K33" s="63" t="s">
        <v>19</v>
      </c>
      <c r="L33" s="104">
        <v>29</v>
      </c>
      <c r="M33" s="72">
        <f t="shared" si="1"/>
        <v>0</v>
      </c>
    </row>
    <row r="34" spans="1:13" s="45" customFormat="1" ht="76.5">
      <c r="A34" s="57">
        <v>30</v>
      </c>
      <c r="B34" s="57">
        <v>2</v>
      </c>
      <c r="C34" s="122" t="s">
        <v>48</v>
      </c>
      <c r="D34" s="145" t="s">
        <v>53</v>
      </c>
      <c r="E34" s="146">
        <v>5000000</v>
      </c>
      <c r="F34" s="146">
        <v>5000000</v>
      </c>
      <c r="G34" s="129"/>
      <c r="H34" s="158"/>
      <c r="I34" s="132" t="s">
        <v>111</v>
      </c>
      <c r="J34" s="127">
        <v>9</v>
      </c>
      <c r="K34" s="63" t="s">
        <v>19</v>
      </c>
      <c r="L34" s="104">
        <v>30</v>
      </c>
      <c r="M34" s="72">
        <f t="shared" si="1"/>
        <v>0</v>
      </c>
    </row>
    <row r="35" spans="1:13" s="45" customFormat="1" ht="76.5">
      <c r="A35" s="57">
        <v>31</v>
      </c>
      <c r="B35" s="57">
        <v>2</v>
      </c>
      <c r="C35" s="122" t="s">
        <v>48</v>
      </c>
      <c r="D35" s="145" t="s">
        <v>54</v>
      </c>
      <c r="E35" s="146">
        <v>3500000</v>
      </c>
      <c r="F35" s="146">
        <v>3500000</v>
      </c>
      <c r="G35" s="129"/>
      <c r="H35" s="158"/>
      <c r="I35" s="132" t="s">
        <v>113</v>
      </c>
      <c r="J35" s="127">
        <v>11</v>
      </c>
      <c r="K35" s="63" t="s">
        <v>19</v>
      </c>
      <c r="L35" s="104">
        <v>31</v>
      </c>
      <c r="M35" s="72">
        <f t="shared" si="1"/>
        <v>0</v>
      </c>
    </row>
    <row r="36" spans="1:13" s="45" customFormat="1" ht="89.25">
      <c r="A36" s="57">
        <v>32</v>
      </c>
      <c r="B36" s="57">
        <v>2</v>
      </c>
      <c r="C36" s="122" t="s">
        <v>48</v>
      </c>
      <c r="D36" s="122" t="s">
        <v>55</v>
      </c>
      <c r="E36" s="146">
        <v>2000000</v>
      </c>
      <c r="F36" s="146">
        <v>2000000</v>
      </c>
      <c r="G36" s="129"/>
      <c r="H36" s="158"/>
      <c r="I36" s="132" t="s">
        <v>112</v>
      </c>
      <c r="J36" s="147">
        <v>13</v>
      </c>
      <c r="K36" s="63" t="s">
        <v>19</v>
      </c>
      <c r="L36" s="104">
        <v>32</v>
      </c>
      <c r="M36" s="72">
        <f t="shared" si="1"/>
        <v>0</v>
      </c>
    </row>
    <row r="37" spans="1:13" s="45" customFormat="1" ht="89.25">
      <c r="A37" s="57">
        <v>33</v>
      </c>
      <c r="B37" s="57">
        <v>2</v>
      </c>
      <c r="C37" s="122" t="s">
        <v>48</v>
      </c>
      <c r="D37" s="123" t="s">
        <v>56</v>
      </c>
      <c r="E37" s="148">
        <v>17000000</v>
      </c>
      <c r="F37" s="148">
        <v>17000000</v>
      </c>
      <c r="G37" s="129"/>
      <c r="H37" s="158"/>
      <c r="I37" s="132" t="s">
        <v>114</v>
      </c>
      <c r="J37" s="127">
        <v>29</v>
      </c>
      <c r="K37" s="63" t="s">
        <v>19</v>
      </c>
      <c r="L37" s="104">
        <v>33</v>
      </c>
      <c r="M37" s="72">
        <f t="shared" si="1"/>
        <v>0</v>
      </c>
    </row>
    <row r="38" spans="1:13" s="45" customFormat="1" ht="97.5" customHeight="1">
      <c r="A38" s="57">
        <v>34</v>
      </c>
      <c r="B38" s="57">
        <v>2</v>
      </c>
      <c r="C38" s="122" t="s">
        <v>48</v>
      </c>
      <c r="D38" s="149" t="s">
        <v>57</v>
      </c>
      <c r="E38" s="135">
        <v>6700000</v>
      </c>
      <c r="F38" s="135">
        <v>6700000</v>
      </c>
      <c r="G38" s="129"/>
      <c r="H38" s="158"/>
      <c r="I38" s="132" t="s">
        <v>89</v>
      </c>
      <c r="J38" s="127">
        <v>31</v>
      </c>
      <c r="K38" s="63" t="s">
        <v>19</v>
      </c>
      <c r="L38" s="104">
        <v>34</v>
      </c>
      <c r="M38" s="72">
        <f t="shared" si="1"/>
        <v>0</v>
      </c>
    </row>
    <row r="39" spans="1:13" s="45" customFormat="1" ht="76.5">
      <c r="A39" s="57">
        <v>35</v>
      </c>
      <c r="B39" s="57">
        <v>2</v>
      </c>
      <c r="C39" s="122" t="s">
        <v>48</v>
      </c>
      <c r="D39" s="149" t="s">
        <v>58</v>
      </c>
      <c r="E39" s="135">
        <v>2000000</v>
      </c>
      <c r="F39" s="135">
        <v>2000000</v>
      </c>
      <c r="G39" s="129"/>
      <c r="H39" s="158"/>
      <c r="I39" s="132" t="s">
        <v>115</v>
      </c>
      <c r="J39" s="127">
        <v>33</v>
      </c>
      <c r="K39" s="63" t="s">
        <v>19</v>
      </c>
      <c r="L39" s="104">
        <v>35</v>
      </c>
      <c r="M39" s="72">
        <f t="shared" si="1"/>
        <v>0</v>
      </c>
    </row>
    <row r="40" spans="1:13" ht="216.75">
      <c r="A40" s="57">
        <v>36</v>
      </c>
      <c r="B40" s="57">
        <v>2</v>
      </c>
      <c r="C40" s="122" t="s">
        <v>48</v>
      </c>
      <c r="D40" s="133" t="s">
        <v>59</v>
      </c>
      <c r="E40" s="128">
        <v>12800000</v>
      </c>
      <c r="F40" s="128">
        <v>12800000</v>
      </c>
      <c r="G40" s="129"/>
      <c r="H40" s="158"/>
      <c r="I40" s="132" t="s">
        <v>90</v>
      </c>
      <c r="J40" s="127">
        <v>35</v>
      </c>
      <c r="K40" s="63" t="s">
        <v>19</v>
      </c>
      <c r="L40" s="104">
        <v>36</v>
      </c>
      <c r="M40" s="72">
        <f t="shared" si="1"/>
        <v>0</v>
      </c>
    </row>
    <row r="41" spans="1:13" ht="127.5">
      <c r="A41" s="57">
        <v>37</v>
      </c>
      <c r="B41" s="57">
        <v>2</v>
      </c>
      <c r="C41" s="122" t="s">
        <v>48</v>
      </c>
      <c r="D41" s="133" t="s">
        <v>60</v>
      </c>
      <c r="E41" s="128">
        <v>4500000</v>
      </c>
      <c r="F41" s="128">
        <v>4500000</v>
      </c>
      <c r="G41" s="129"/>
      <c r="H41" s="158"/>
      <c r="I41" s="132" t="s">
        <v>129</v>
      </c>
      <c r="J41" s="127">
        <v>37</v>
      </c>
      <c r="K41" s="63" t="s">
        <v>19</v>
      </c>
      <c r="L41" s="104">
        <v>37</v>
      </c>
      <c r="M41" s="72">
        <f t="shared" si="1"/>
        <v>0</v>
      </c>
    </row>
    <row r="42" spans="1:13" ht="76.5">
      <c r="A42" s="57">
        <v>38</v>
      </c>
      <c r="C42" s="122" t="s">
        <v>48</v>
      </c>
      <c r="D42" s="139" t="s">
        <v>39</v>
      </c>
      <c r="E42" s="128"/>
      <c r="F42" s="128"/>
      <c r="G42" s="150"/>
      <c r="H42" s="158"/>
      <c r="I42" s="132"/>
      <c r="J42" s="127"/>
      <c r="K42" s="63"/>
      <c r="L42" s="104">
        <v>38</v>
      </c>
      <c r="M42" s="72">
        <f t="shared" si="1"/>
        <v>0</v>
      </c>
    </row>
    <row r="43" spans="1:13" ht="76.5">
      <c r="A43" s="57">
        <v>39</v>
      </c>
      <c r="B43" s="165">
        <v>2</v>
      </c>
      <c r="C43" s="122" t="s">
        <v>48</v>
      </c>
      <c r="D43" s="123" t="s">
        <v>61</v>
      </c>
      <c r="E43" s="130">
        <v>4000000</v>
      </c>
      <c r="F43" s="130">
        <v>4000000</v>
      </c>
      <c r="G43" s="129"/>
      <c r="H43" s="158"/>
      <c r="I43" s="132" t="s">
        <v>116</v>
      </c>
      <c r="J43" s="127">
        <v>48</v>
      </c>
      <c r="K43" s="63" t="s">
        <v>19</v>
      </c>
      <c r="L43" s="104">
        <v>39</v>
      </c>
      <c r="M43" s="72">
        <f t="shared" si="1"/>
        <v>0</v>
      </c>
    </row>
    <row r="44" spans="1:13" ht="76.5">
      <c r="A44" s="57">
        <v>40</v>
      </c>
      <c r="C44" s="122" t="s">
        <v>48</v>
      </c>
      <c r="D44" s="139" t="s">
        <v>164</v>
      </c>
      <c r="E44" s="130"/>
      <c r="F44" s="130"/>
      <c r="G44" s="141"/>
      <c r="H44" s="158"/>
      <c r="I44" s="132"/>
      <c r="J44" s="127"/>
      <c r="K44" s="63"/>
      <c r="L44" s="104">
        <v>40</v>
      </c>
      <c r="M44" s="72">
        <f t="shared" si="1"/>
        <v>0</v>
      </c>
    </row>
    <row r="45" spans="1:13" ht="216.75">
      <c r="A45" s="57">
        <v>41</v>
      </c>
      <c r="B45" s="165">
        <v>2</v>
      </c>
      <c r="C45" s="122" t="s">
        <v>48</v>
      </c>
      <c r="D45" s="123" t="s">
        <v>165</v>
      </c>
      <c r="E45" s="130">
        <v>15000000</v>
      </c>
      <c r="F45" s="130">
        <v>15000000</v>
      </c>
      <c r="G45" s="129"/>
      <c r="H45" s="158"/>
      <c r="I45" s="132" t="s">
        <v>91</v>
      </c>
      <c r="J45" s="127">
        <v>24</v>
      </c>
      <c r="K45" s="63" t="s">
        <v>20</v>
      </c>
      <c r="L45" s="104">
        <v>41</v>
      </c>
      <c r="M45" s="72">
        <f t="shared" si="1"/>
        <v>0</v>
      </c>
    </row>
    <row r="46" spans="1:13" ht="153">
      <c r="A46" s="57">
        <v>42</v>
      </c>
      <c r="B46" s="165">
        <v>2</v>
      </c>
      <c r="C46" s="122" t="s">
        <v>48</v>
      </c>
      <c r="D46" s="133" t="s">
        <v>166</v>
      </c>
      <c r="E46" s="128">
        <v>1800000</v>
      </c>
      <c r="F46" s="128">
        <v>1800000</v>
      </c>
      <c r="G46" s="129"/>
      <c r="H46" s="158"/>
      <c r="I46" s="132" t="s">
        <v>130</v>
      </c>
      <c r="J46" s="127">
        <v>26</v>
      </c>
      <c r="K46" s="63" t="s">
        <v>20</v>
      </c>
      <c r="L46" s="104">
        <v>42</v>
      </c>
      <c r="M46" s="72">
        <f t="shared" si="1"/>
        <v>0</v>
      </c>
    </row>
    <row r="47" spans="1:13" ht="153">
      <c r="A47" s="57">
        <v>43</v>
      </c>
      <c r="B47" s="165">
        <v>2</v>
      </c>
      <c r="C47" s="122" t="s">
        <v>48</v>
      </c>
      <c r="D47" s="123" t="s">
        <v>167</v>
      </c>
      <c r="E47" s="151">
        <f>1500000+900000</f>
        <v>2400000</v>
      </c>
      <c r="F47" s="151">
        <f>1500000+900000</f>
        <v>2400000</v>
      </c>
      <c r="G47" s="129"/>
      <c r="H47" s="158"/>
      <c r="I47" s="132" t="s">
        <v>117</v>
      </c>
      <c r="J47" s="127">
        <v>28</v>
      </c>
      <c r="K47" s="63" t="s">
        <v>20</v>
      </c>
      <c r="L47" s="104">
        <v>43</v>
      </c>
      <c r="M47" s="72">
        <f t="shared" si="1"/>
        <v>0</v>
      </c>
    </row>
    <row r="48" spans="1:13" ht="63.75">
      <c r="A48" s="57">
        <v>44</v>
      </c>
      <c r="C48" s="143" t="s">
        <v>157</v>
      </c>
      <c r="D48" s="152" t="s">
        <v>24</v>
      </c>
      <c r="E48" s="153"/>
      <c r="F48" s="153"/>
      <c r="G48" s="153"/>
      <c r="H48" s="153"/>
      <c r="I48" s="132"/>
      <c r="J48" s="127"/>
      <c r="K48" s="63"/>
      <c r="L48" s="104">
        <v>44</v>
      </c>
      <c r="M48" s="72">
        <f t="shared" si="1"/>
        <v>0</v>
      </c>
    </row>
    <row r="49" spans="1:13" ht="89.25">
      <c r="A49" s="57">
        <v>45</v>
      </c>
      <c r="B49" s="165">
        <v>3</v>
      </c>
      <c r="C49" s="122" t="s">
        <v>157</v>
      </c>
      <c r="D49" s="134" t="s">
        <v>183</v>
      </c>
      <c r="E49" s="135">
        <v>5000000</v>
      </c>
      <c r="F49" s="135">
        <v>5000000</v>
      </c>
      <c r="G49" s="129"/>
      <c r="H49" s="161"/>
      <c r="I49" s="132" t="s">
        <v>118</v>
      </c>
      <c r="J49" s="127">
        <v>34</v>
      </c>
      <c r="K49" s="63" t="s">
        <v>19</v>
      </c>
      <c r="L49" s="104">
        <v>45</v>
      </c>
      <c r="M49" s="72">
        <f t="shared" si="1"/>
        <v>0</v>
      </c>
    </row>
    <row r="50" spans="1:13" ht="114.75">
      <c r="A50" s="57">
        <v>46</v>
      </c>
      <c r="B50" s="165">
        <v>3</v>
      </c>
      <c r="C50" s="122" t="s">
        <v>157</v>
      </c>
      <c r="D50" s="133" t="s">
        <v>62</v>
      </c>
      <c r="E50" s="128">
        <v>772000</v>
      </c>
      <c r="F50" s="128">
        <v>772000</v>
      </c>
      <c r="G50" s="129"/>
      <c r="H50" s="158"/>
      <c r="I50" s="132" t="s">
        <v>92</v>
      </c>
      <c r="J50" s="127">
        <v>38</v>
      </c>
      <c r="K50" s="63" t="s">
        <v>19</v>
      </c>
      <c r="L50" s="104">
        <v>46</v>
      </c>
      <c r="M50" s="72">
        <f t="shared" si="1"/>
        <v>0</v>
      </c>
    </row>
    <row r="51" spans="1:13" ht="114.75">
      <c r="A51" s="57">
        <v>47</v>
      </c>
      <c r="B51" s="165">
        <v>3</v>
      </c>
      <c r="C51" s="122" t="s">
        <v>157</v>
      </c>
      <c r="D51" s="133" t="s">
        <v>63</v>
      </c>
      <c r="E51" s="154">
        <v>10425000</v>
      </c>
      <c r="F51" s="154">
        <f>E51</f>
        <v>10425000</v>
      </c>
      <c r="G51" s="129"/>
      <c r="H51" s="162"/>
      <c r="I51" s="132" t="s">
        <v>119</v>
      </c>
      <c r="J51" s="127">
        <v>61</v>
      </c>
      <c r="K51" s="63" t="s">
        <v>19</v>
      </c>
      <c r="L51" s="104">
        <v>47</v>
      </c>
      <c r="M51" s="72">
        <f t="shared" si="1"/>
        <v>0</v>
      </c>
    </row>
    <row r="52" spans="1:13" ht="51">
      <c r="A52" s="57">
        <v>48</v>
      </c>
      <c r="C52" s="122" t="s">
        <v>157</v>
      </c>
      <c r="D52" s="139" t="s">
        <v>39</v>
      </c>
      <c r="E52" s="153"/>
      <c r="F52" s="153"/>
      <c r="G52" s="144"/>
      <c r="H52" s="158"/>
      <c r="I52" s="132"/>
      <c r="J52" s="127"/>
      <c r="K52" s="63"/>
      <c r="L52" s="104">
        <v>48</v>
      </c>
      <c r="M52" s="72">
        <f t="shared" si="1"/>
        <v>0</v>
      </c>
    </row>
    <row r="53" spans="1:13" ht="76.5">
      <c r="A53" s="57">
        <v>49</v>
      </c>
      <c r="B53" s="165">
        <v>3</v>
      </c>
      <c r="C53" s="122" t="s">
        <v>157</v>
      </c>
      <c r="D53" s="122" t="s">
        <v>64</v>
      </c>
      <c r="E53" s="130">
        <v>6639000</v>
      </c>
      <c r="F53" s="130">
        <v>6639000</v>
      </c>
      <c r="G53" s="129"/>
      <c r="H53" s="158"/>
      <c r="I53" s="132" t="s">
        <v>120</v>
      </c>
      <c r="J53" s="127">
        <v>19</v>
      </c>
      <c r="K53" s="63" t="s">
        <v>19</v>
      </c>
      <c r="L53" s="104">
        <v>49</v>
      </c>
      <c r="M53" s="72">
        <f t="shared" si="1"/>
        <v>0</v>
      </c>
    </row>
    <row r="54" spans="1:13" ht="127.5">
      <c r="A54" s="57">
        <v>50</v>
      </c>
      <c r="B54" s="165">
        <v>3</v>
      </c>
      <c r="C54" s="122" t="s">
        <v>157</v>
      </c>
      <c r="D54" s="123" t="s">
        <v>65</v>
      </c>
      <c r="E54" s="130">
        <v>3000000</v>
      </c>
      <c r="F54" s="130">
        <v>3000000</v>
      </c>
      <c r="G54" s="129"/>
      <c r="H54" s="158"/>
      <c r="I54" s="132" t="s">
        <v>93</v>
      </c>
      <c r="J54" s="127">
        <v>47</v>
      </c>
      <c r="K54" s="63" t="s">
        <v>19</v>
      </c>
      <c r="L54" s="104">
        <v>50</v>
      </c>
      <c r="M54" s="72">
        <f t="shared" si="1"/>
        <v>0</v>
      </c>
    </row>
    <row r="55" spans="1:13" ht="76.5">
      <c r="A55" s="57">
        <v>51</v>
      </c>
      <c r="B55" s="165">
        <v>3</v>
      </c>
      <c r="C55" s="122" t="s">
        <v>157</v>
      </c>
      <c r="D55" s="123" t="s">
        <v>66</v>
      </c>
      <c r="E55" s="130">
        <v>1000000</v>
      </c>
      <c r="F55" s="130">
        <v>1000000</v>
      </c>
      <c r="G55" s="129"/>
      <c r="H55" s="158"/>
      <c r="I55" s="132" t="s">
        <v>94</v>
      </c>
      <c r="J55" s="127">
        <v>49</v>
      </c>
      <c r="K55" s="63" t="s">
        <v>19</v>
      </c>
      <c r="L55" s="104">
        <v>51</v>
      </c>
      <c r="M55" s="72">
        <f t="shared" si="1"/>
        <v>0</v>
      </c>
    </row>
    <row r="56" spans="1:13" ht="102">
      <c r="A56" s="57">
        <v>52</v>
      </c>
      <c r="B56" s="165">
        <v>3</v>
      </c>
      <c r="C56" s="122" t="s">
        <v>157</v>
      </c>
      <c r="D56" s="123" t="s">
        <v>67</v>
      </c>
      <c r="E56" s="130">
        <v>15000000</v>
      </c>
      <c r="F56" s="130">
        <v>15000000</v>
      </c>
      <c r="G56" s="129"/>
      <c r="H56" s="158"/>
      <c r="I56" s="132" t="s">
        <v>121</v>
      </c>
      <c r="J56" s="127">
        <v>50</v>
      </c>
      <c r="K56" s="63" t="s">
        <v>19</v>
      </c>
      <c r="L56" s="104">
        <v>52</v>
      </c>
      <c r="M56" s="72">
        <f t="shared" si="1"/>
        <v>0</v>
      </c>
    </row>
    <row r="57" spans="1:13" ht="76.5">
      <c r="A57" s="57">
        <v>53</v>
      </c>
      <c r="B57" s="165">
        <v>3</v>
      </c>
      <c r="C57" s="122" t="s">
        <v>157</v>
      </c>
      <c r="D57" s="123" t="s">
        <v>68</v>
      </c>
      <c r="E57" s="130">
        <v>6000000</v>
      </c>
      <c r="F57" s="130">
        <v>6000000</v>
      </c>
      <c r="G57" s="129"/>
      <c r="H57" s="158"/>
      <c r="I57" s="122" t="s">
        <v>122</v>
      </c>
      <c r="J57" s="127">
        <v>52</v>
      </c>
      <c r="K57" s="63" t="s">
        <v>19</v>
      </c>
      <c r="L57" s="104">
        <v>53</v>
      </c>
      <c r="M57" s="72">
        <f t="shared" si="1"/>
        <v>0</v>
      </c>
    </row>
    <row r="58" spans="1:13" ht="89.25">
      <c r="A58" s="57">
        <v>54</v>
      </c>
      <c r="B58" s="165">
        <v>3</v>
      </c>
      <c r="C58" s="122" t="s">
        <v>157</v>
      </c>
      <c r="D58" s="123" t="s">
        <v>69</v>
      </c>
      <c r="E58" s="130">
        <v>4500000</v>
      </c>
      <c r="F58" s="130">
        <v>4500000</v>
      </c>
      <c r="G58" s="129"/>
      <c r="H58" s="158"/>
      <c r="I58" s="132" t="s">
        <v>123</v>
      </c>
      <c r="J58" s="127">
        <v>53</v>
      </c>
      <c r="K58" s="63" t="s">
        <v>19</v>
      </c>
      <c r="L58" s="104">
        <v>54</v>
      </c>
      <c r="M58" s="72">
        <f t="shared" si="1"/>
        <v>0</v>
      </c>
    </row>
    <row r="59" spans="1:13" ht="102">
      <c r="A59" s="57">
        <v>55</v>
      </c>
      <c r="B59" s="165">
        <v>3</v>
      </c>
      <c r="C59" s="122" t="s">
        <v>157</v>
      </c>
      <c r="D59" s="134" t="s">
        <v>70</v>
      </c>
      <c r="E59" s="135">
        <v>53000000</v>
      </c>
      <c r="F59" s="135">
        <v>53000000</v>
      </c>
      <c r="G59" s="129"/>
      <c r="H59" s="158"/>
      <c r="I59" s="132" t="s">
        <v>95</v>
      </c>
      <c r="J59" s="127">
        <v>54</v>
      </c>
      <c r="K59" s="63" t="s">
        <v>19</v>
      </c>
      <c r="L59" s="104">
        <v>55</v>
      </c>
      <c r="M59" s="72">
        <f t="shared" si="1"/>
        <v>0</v>
      </c>
    </row>
    <row r="60" spans="1:13" ht="51">
      <c r="A60" s="57">
        <v>56</v>
      </c>
      <c r="C60" s="122" t="s">
        <v>157</v>
      </c>
      <c r="D60" s="139" t="s">
        <v>164</v>
      </c>
      <c r="E60" s="135"/>
      <c r="F60" s="135"/>
      <c r="G60" s="135"/>
      <c r="H60" s="135"/>
      <c r="I60" s="132"/>
      <c r="J60" s="127"/>
      <c r="K60" s="63"/>
      <c r="L60" s="104">
        <v>56</v>
      </c>
      <c r="M60" s="72">
        <f t="shared" si="1"/>
        <v>0</v>
      </c>
    </row>
    <row r="61" spans="1:13" ht="178.5">
      <c r="A61" s="57">
        <v>57</v>
      </c>
      <c r="B61" s="165">
        <v>3</v>
      </c>
      <c r="C61" s="122" t="s">
        <v>157</v>
      </c>
      <c r="D61" s="122" t="s">
        <v>168</v>
      </c>
      <c r="E61" s="128">
        <v>6000000</v>
      </c>
      <c r="F61" s="128">
        <v>6000000</v>
      </c>
      <c r="G61" s="129"/>
      <c r="H61" s="158"/>
      <c r="I61" s="132" t="s">
        <v>124</v>
      </c>
      <c r="J61" s="127">
        <v>2</v>
      </c>
      <c r="K61" s="63" t="s">
        <v>20</v>
      </c>
      <c r="L61" s="104">
        <v>57</v>
      </c>
      <c r="M61" s="72">
        <f t="shared" si="1"/>
        <v>0</v>
      </c>
    </row>
    <row r="62" spans="1:13" ht="267.75">
      <c r="A62" s="57">
        <v>58</v>
      </c>
      <c r="B62" s="165">
        <v>3</v>
      </c>
      <c r="C62" s="122" t="s">
        <v>157</v>
      </c>
      <c r="D62" s="134" t="s">
        <v>169</v>
      </c>
      <c r="E62" s="135">
        <v>13000000</v>
      </c>
      <c r="F62" s="135">
        <v>7900000</v>
      </c>
      <c r="G62" s="131">
        <f>E62-F62</f>
        <v>5100000</v>
      </c>
      <c r="H62" s="163"/>
      <c r="I62" s="132" t="s">
        <v>125</v>
      </c>
      <c r="J62" s="127">
        <v>6</v>
      </c>
      <c r="K62" s="63" t="s">
        <v>20</v>
      </c>
      <c r="L62" s="104">
        <v>58</v>
      </c>
      <c r="M62" s="72">
        <f t="shared" si="1"/>
        <v>0</v>
      </c>
    </row>
    <row r="63" spans="1:13" ht="76.5">
      <c r="A63" s="57">
        <v>59</v>
      </c>
      <c r="B63" s="165">
        <v>3</v>
      </c>
      <c r="C63" s="122" t="s">
        <v>157</v>
      </c>
      <c r="D63" s="133" t="s">
        <v>170</v>
      </c>
      <c r="E63" s="128">
        <v>10350000</v>
      </c>
      <c r="F63" s="128">
        <v>10350000</v>
      </c>
      <c r="G63" s="129"/>
      <c r="H63" s="162"/>
      <c r="I63" s="132" t="s">
        <v>96</v>
      </c>
      <c r="J63" s="127">
        <v>8</v>
      </c>
      <c r="K63" s="63" t="s">
        <v>20</v>
      </c>
      <c r="L63" s="104">
        <v>59</v>
      </c>
      <c r="M63" s="72">
        <f t="shared" si="1"/>
        <v>0</v>
      </c>
    </row>
    <row r="64" spans="1:13" ht="165.75">
      <c r="A64" s="57">
        <v>60</v>
      </c>
      <c r="B64" s="165">
        <v>3</v>
      </c>
      <c r="C64" s="122" t="s">
        <v>157</v>
      </c>
      <c r="D64" s="133" t="s">
        <v>171</v>
      </c>
      <c r="E64" s="128">
        <v>1500000</v>
      </c>
      <c r="F64" s="128">
        <v>1500000</v>
      </c>
      <c r="G64" s="129"/>
      <c r="H64" s="158"/>
      <c r="I64" s="132" t="s">
        <v>97</v>
      </c>
      <c r="J64" s="127">
        <v>10</v>
      </c>
      <c r="K64" s="63" t="s">
        <v>20</v>
      </c>
      <c r="L64" s="104">
        <v>60</v>
      </c>
      <c r="M64" s="72">
        <f t="shared" si="1"/>
        <v>0</v>
      </c>
    </row>
    <row r="65" spans="1:13" ht="127.5">
      <c r="A65" s="57">
        <v>61</v>
      </c>
      <c r="B65" s="165">
        <v>3</v>
      </c>
      <c r="C65" s="122" t="s">
        <v>157</v>
      </c>
      <c r="D65" s="134" t="s">
        <v>172</v>
      </c>
      <c r="E65" s="135">
        <v>5000000</v>
      </c>
      <c r="F65" s="135">
        <v>5000000</v>
      </c>
      <c r="G65" s="129"/>
      <c r="H65" s="158"/>
      <c r="I65" s="122" t="s">
        <v>126</v>
      </c>
      <c r="J65" s="127">
        <v>12</v>
      </c>
      <c r="K65" s="63" t="s">
        <v>20</v>
      </c>
      <c r="L65" s="104">
        <v>61</v>
      </c>
      <c r="M65" s="72">
        <f t="shared" si="1"/>
        <v>0</v>
      </c>
    </row>
    <row r="66" spans="1:13" ht="178.5">
      <c r="A66" s="57">
        <v>62</v>
      </c>
      <c r="B66" s="165">
        <v>3</v>
      </c>
      <c r="C66" s="122" t="s">
        <v>157</v>
      </c>
      <c r="D66" s="133" t="s">
        <v>173</v>
      </c>
      <c r="E66" s="128">
        <v>3500000</v>
      </c>
      <c r="F66" s="128"/>
      <c r="G66" s="129"/>
      <c r="H66" s="130">
        <f>E66</f>
        <v>3500000</v>
      </c>
      <c r="I66" s="122" t="s">
        <v>131</v>
      </c>
      <c r="J66" s="127">
        <v>14</v>
      </c>
      <c r="K66" s="63" t="s">
        <v>20</v>
      </c>
      <c r="L66" s="104">
        <v>62</v>
      </c>
      <c r="M66" s="72">
        <f t="shared" si="1"/>
        <v>0</v>
      </c>
    </row>
    <row r="67" spans="1:13" ht="153">
      <c r="A67" s="57">
        <v>63</v>
      </c>
      <c r="B67" s="165">
        <v>3</v>
      </c>
      <c r="C67" s="122" t="s">
        <v>157</v>
      </c>
      <c r="D67" s="134" t="s">
        <v>174</v>
      </c>
      <c r="E67" s="135">
        <v>9000000</v>
      </c>
      <c r="F67" s="135">
        <v>5900000</v>
      </c>
      <c r="G67" s="131">
        <f>E67-F67</f>
        <v>3100000</v>
      </c>
      <c r="H67" s="162"/>
      <c r="I67" s="132" t="s">
        <v>98</v>
      </c>
      <c r="J67" s="127">
        <v>16</v>
      </c>
      <c r="K67" s="63" t="s">
        <v>20</v>
      </c>
      <c r="L67" s="104">
        <v>63</v>
      </c>
      <c r="M67" s="72">
        <f t="shared" si="1"/>
        <v>0</v>
      </c>
    </row>
    <row r="68" spans="1:13" ht="140.25">
      <c r="A68" s="57">
        <v>64</v>
      </c>
      <c r="B68" s="165">
        <v>3</v>
      </c>
      <c r="C68" s="122" t="s">
        <v>157</v>
      </c>
      <c r="D68" s="145" t="s">
        <v>175</v>
      </c>
      <c r="E68" s="146">
        <v>200000</v>
      </c>
      <c r="F68" s="146">
        <v>200000</v>
      </c>
      <c r="G68" s="129"/>
      <c r="H68" s="158"/>
      <c r="I68" s="132" t="s">
        <v>99</v>
      </c>
      <c r="J68" s="127">
        <v>20</v>
      </c>
      <c r="K68" s="63" t="s">
        <v>20</v>
      </c>
      <c r="L68" s="104">
        <v>64</v>
      </c>
      <c r="M68" s="72">
        <f t="shared" si="1"/>
        <v>0</v>
      </c>
    </row>
    <row r="69" spans="1:13" ht="76.5">
      <c r="A69" s="57">
        <v>65</v>
      </c>
      <c r="B69" s="165">
        <v>3</v>
      </c>
      <c r="C69" s="122" t="s">
        <v>157</v>
      </c>
      <c r="D69" s="133" t="s">
        <v>176</v>
      </c>
      <c r="E69" s="128">
        <v>3000000</v>
      </c>
      <c r="F69" s="155">
        <f>E69-G69</f>
        <v>2622000</v>
      </c>
      <c r="G69" s="125">
        <v>378000</v>
      </c>
      <c r="H69" s="162"/>
      <c r="I69" s="132" t="s">
        <v>100</v>
      </c>
      <c r="J69" s="127">
        <v>22</v>
      </c>
      <c r="K69" s="63" t="s">
        <v>20</v>
      </c>
      <c r="L69" s="104">
        <v>65</v>
      </c>
      <c r="M69" s="72">
        <f t="shared" si="1"/>
        <v>0</v>
      </c>
    </row>
    <row r="70" spans="1:13" ht="63.75">
      <c r="A70" s="57">
        <v>66</v>
      </c>
      <c r="B70" s="165">
        <v>3</v>
      </c>
      <c r="C70" s="122" t="s">
        <v>157</v>
      </c>
      <c r="D70" s="123" t="s">
        <v>177</v>
      </c>
      <c r="E70" s="130">
        <v>10275000</v>
      </c>
      <c r="F70" s="130">
        <f>E70</f>
        <v>10275000</v>
      </c>
      <c r="G70" s="129"/>
      <c r="H70" s="162"/>
      <c r="I70" s="132" t="s">
        <v>127</v>
      </c>
      <c r="J70" s="127">
        <v>30</v>
      </c>
      <c r="K70" s="63" t="s">
        <v>20</v>
      </c>
      <c r="L70" s="104">
        <v>66</v>
      </c>
      <c r="M70" s="72">
        <f t="shared" si="1"/>
        <v>0</v>
      </c>
    </row>
    <row r="71" spans="1:13" ht="114.75">
      <c r="A71" s="57">
        <v>67</v>
      </c>
      <c r="B71" s="165">
        <v>3</v>
      </c>
      <c r="C71" s="122" t="s">
        <v>157</v>
      </c>
      <c r="D71" s="133" t="s">
        <v>178</v>
      </c>
      <c r="E71" s="154">
        <v>5000000</v>
      </c>
      <c r="F71" s="154"/>
      <c r="G71" s="129"/>
      <c r="H71" s="130">
        <f>E71</f>
        <v>5000000</v>
      </c>
      <c r="I71" s="132" t="s">
        <v>101</v>
      </c>
      <c r="J71" s="127">
        <v>32</v>
      </c>
      <c r="K71" s="63" t="s">
        <v>20</v>
      </c>
      <c r="L71" s="104">
        <v>67</v>
      </c>
      <c r="M71" s="72">
        <f t="shared" ref="M71:M75" si="2">F71+G71+H71-E71</f>
        <v>0</v>
      </c>
    </row>
    <row r="72" spans="1:13" ht="51">
      <c r="A72" s="57">
        <v>68</v>
      </c>
      <c r="C72" s="143" t="s">
        <v>71</v>
      </c>
      <c r="D72" s="139" t="s">
        <v>164</v>
      </c>
      <c r="E72" s="128"/>
      <c r="F72" s="128"/>
      <c r="G72" s="129"/>
      <c r="H72" s="158"/>
      <c r="I72" s="122"/>
      <c r="J72" s="127"/>
      <c r="K72" s="63"/>
      <c r="L72" s="104">
        <v>68</v>
      </c>
      <c r="M72" s="72">
        <f t="shared" si="2"/>
        <v>0</v>
      </c>
    </row>
    <row r="73" spans="1:13" ht="76.5">
      <c r="A73" s="57">
        <v>69</v>
      </c>
      <c r="B73" s="165">
        <v>4</v>
      </c>
      <c r="C73" s="122" t="s">
        <v>71</v>
      </c>
      <c r="D73" s="123" t="s">
        <v>179</v>
      </c>
      <c r="E73" s="128">
        <v>20032000</v>
      </c>
      <c r="F73" s="128">
        <v>20032000</v>
      </c>
      <c r="G73" s="129"/>
      <c r="H73" s="158"/>
      <c r="I73" s="122" t="s">
        <v>128</v>
      </c>
      <c r="J73" s="127">
        <v>4</v>
      </c>
      <c r="K73" s="63" t="s">
        <v>20</v>
      </c>
      <c r="L73" s="104">
        <v>69</v>
      </c>
      <c r="M73" s="72">
        <f t="shared" si="2"/>
        <v>0</v>
      </c>
    </row>
    <row r="74" spans="1:13" ht="63.75">
      <c r="A74" s="57">
        <v>70</v>
      </c>
      <c r="C74" s="143" t="s">
        <v>156</v>
      </c>
      <c r="D74" s="139" t="s">
        <v>164</v>
      </c>
      <c r="E74" s="135"/>
      <c r="F74" s="128"/>
      <c r="G74" s="129"/>
      <c r="H74" s="156"/>
      <c r="I74" s="132"/>
      <c r="J74" s="127"/>
      <c r="K74" s="63"/>
      <c r="L74" s="104">
        <v>70</v>
      </c>
      <c r="M74" s="72">
        <f t="shared" si="2"/>
        <v>0</v>
      </c>
    </row>
    <row r="75" spans="1:13" ht="229.5">
      <c r="A75" s="57">
        <v>71</v>
      </c>
      <c r="B75" s="165">
        <v>5</v>
      </c>
      <c r="C75" s="183" t="s">
        <v>156</v>
      </c>
      <c r="D75" s="184" t="s">
        <v>180</v>
      </c>
      <c r="E75" s="185">
        <v>10000000</v>
      </c>
      <c r="F75" s="186"/>
      <c r="G75" s="187"/>
      <c r="H75" s="185">
        <v>10000000</v>
      </c>
      <c r="I75" s="188" t="s">
        <v>132</v>
      </c>
      <c r="J75" s="189">
        <v>18</v>
      </c>
      <c r="K75" s="63" t="s">
        <v>20</v>
      </c>
      <c r="L75" s="104">
        <v>71</v>
      </c>
      <c r="M75" s="72">
        <f t="shared" si="2"/>
        <v>0</v>
      </c>
    </row>
    <row r="76" spans="1:13">
      <c r="A76" s="57">
        <v>72</v>
      </c>
      <c r="C76" s="224" t="s">
        <v>72</v>
      </c>
      <c r="D76" s="225"/>
      <c r="E76" s="179">
        <v>9000000</v>
      </c>
      <c r="F76" s="179">
        <v>9000000</v>
      </c>
      <c r="G76" s="180"/>
      <c r="H76" s="180"/>
      <c r="I76" s="181"/>
      <c r="J76" s="182"/>
      <c r="L76" s="104">
        <v>72</v>
      </c>
    </row>
  </sheetData>
  <autoFilter ref="A4:M76"/>
  <mergeCells count="1">
    <mergeCell ref="C76:D76"/>
  </mergeCells>
  <printOptions horizontalCentered="1"/>
  <pageMargins left="0.39370078740157483" right="0.39370078740157483" top="0.78740157480314965" bottom="0.39370078740157483" header="0.31496062992125984" footer="0.19685039370078741"/>
  <pageSetup paperSize="9" scale="90" orientation="landscape" verticalDpi="1200" r:id="rId1"/>
  <headerFooter>
    <oddFooter>&amp;C&amp;10หน้าที่ &amp;P จาก &amp;N&amp;R&amp;10กลุ่มจังหวัดภาคกลางตอนล่าง 1 / จังหวัดสุพรรณบุรี</oddFooter>
  </headerFooter>
  <rowBreaks count="1" manualBreakCount="1">
    <brk id="59" min="2"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สรุปแผน</vt:lpstr>
      <vt:lpstr>สรุปรวม</vt:lpstr>
      <vt:lpstr>สรุป Top 5</vt:lpstr>
      <vt:lpstr>สรุปโครงการอื่นๆ</vt:lpstr>
      <vt:lpstr>ลักษณะโครงการ</vt:lpstr>
      <vt:lpstr>ลักษณะโครงการ!Print_Area</vt:lpstr>
      <vt:lpstr>'สรุป Top 5'!Print_Area</vt:lpstr>
      <vt:lpstr>สรุปโครงการอื่นๆ!Print_Area</vt:lpstr>
      <vt:lpstr>สรุปแผน!Print_Area</vt:lpstr>
      <vt:lpstr>สรุปรวม!Print_Area</vt:lpstr>
      <vt:lpstr>ลักษณะโครงการ!Print_Titles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sujaree</dc:creator>
  <cp:lastModifiedBy>Admin</cp:lastModifiedBy>
  <cp:lastPrinted>2013-03-19T03:21:37Z</cp:lastPrinted>
  <dcterms:created xsi:type="dcterms:W3CDTF">2009-02-23T08:52:27Z</dcterms:created>
  <dcterms:modified xsi:type="dcterms:W3CDTF">2013-04-03T02:28:12Z</dcterms:modified>
</cp:coreProperties>
</file>